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Z:\3748 Rekonstrukce ČOV Znojmo - I. etapa - DPS\Projekce\Aktuální\Projekt ZDS - 2024 rev02 PDF OUT\F Výkaz výměr\"/>
    </mc:Choice>
  </mc:AlternateContent>
  <xr:revisionPtr revIDLastSave="0" documentId="13_ncr:1_{D0F42559-A659-45F6-B1D5-EB6286D2E9EC}" xr6:coauthVersionLast="47" xr6:coauthVersionMax="47" xr10:uidLastSave="{00000000-0000-0000-0000-000000000000}"/>
  <bookViews>
    <workbookView xWindow="-108" yWindow="-108" windowWidth="30936" windowHeight="16776" tabRatio="751" activeTab="16" xr2:uid="{00000000-000D-0000-FFFF-FFFF00000000}"/>
  </bookViews>
  <sheets>
    <sheet name="Titulní list Soupisu" sheetId="15" r:id="rId1"/>
    <sheet name="Rekapitulace stavby" sheetId="12" r:id="rId2"/>
    <sheet name="VRN, ON" sheetId="13" r:id="rId3"/>
    <sheet name="SO 01 Rekapitulace" sheetId="23" r:id="rId4"/>
    <sheet name="SO 01 - betonový základ" sheetId="24" r:id="rId5"/>
    <sheet name="PS 01 – Strojní část" sheetId="1" r:id="rId6"/>
    <sheet name="PS 02 - Dodávky C-TECH" sheetId="22" r:id="rId7"/>
    <sheet name="PS 03 Elektro část" sheetId="25" r:id="rId8"/>
    <sheet name="PS 03 - DPS" sheetId="67" r:id="rId9"/>
    <sheet name="PS 03 - Předčištění DT1" sheetId="68" r:id="rId10"/>
    <sheet name="PS 03 - Aktivace DT2 + RH" sheetId="69" r:id="rId11"/>
    <sheet name="PS 03 - Kalové hospod. DT3.1" sheetId="70" r:id="rId12"/>
    <sheet name="PS 03 - Kalové hospod. DT3.2" sheetId="71" r:id="rId13"/>
    <sheet name="PS 03 - Plynojem DT5" sheetId="72" r:id="rId14"/>
    <sheet name="PS 03 - Kotelna DT6" sheetId="73" r:id="rId15"/>
    <sheet name="PS 03 - Odvětrání dmychárny RS5" sheetId="74" r:id="rId16"/>
    <sheet name="PS 03 - Technologie C-Tech" sheetId="75" r:id="rId17"/>
  </sheets>
  <externalReferences>
    <externalReference r:id="rId18"/>
  </externalReferences>
  <definedNames>
    <definedName name="_xlnm._FilterDatabase" localSheetId="5" hidden="1">'PS 01 – Strojní část'!$A$3:$G$315</definedName>
    <definedName name="_xlnm._FilterDatabase" localSheetId="10" hidden="1">'PS 03 - Aktivace DT2 + RH'!$A$1:$L$5</definedName>
    <definedName name="_xlnm._FilterDatabase" localSheetId="8" hidden="1">'PS 03 - DPS'!$A$1:$L$5</definedName>
    <definedName name="_xlnm._FilterDatabase" localSheetId="11" hidden="1">'PS 03 - Kalové hospod. DT3.1'!$A$1:$L$5</definedName>
    <definedName name="_xlnm._FilterDatabase" localSheetId="12" hidden="1">'PS 03 - Kalové hospod. DT3.2'!$A$1:$L$5</definedName>
    <definedName name="_xlnm._FilterDatabase" localSheetId="14" hidden="1">'PS 03 - Kotelna DT6'!$A$1:$L$5</definedName>
    <definedName name="_xlnm._FilterDatabase" localSheetId="15" hidden="1">'PS 03 - Odvětrání dmychárny RS5'!$A$1:$L$5</definedName>
    <definedName name="_xlnm._FilterDatabase" localSheetId="13" hidden="1">'PS 03 - Plynojem DT5'!$A$1:$L$5</definedName>
    <definedName name="_xlnm._FilterDatabase" localSheetId="9" hidden="1">'PS 03 - Předčištění DT1'!$A$1:$L$5</definedName>
    <definedName name="_xlnm._FilterDatabase" localSheetId="16" hidden="1">'PS 03 - Technologie C-Tech'!$A$1:$L$5</definedName>
    <definedName name="CelkemDPHVypocet" localSheetId="3">'SO 01 Rekapitulace'!$H$42</definedName>
    <definedName name="CenaCelkem">'SO 01 Rekapitulace'!$G$29</definedName>
    <definedName name="CenaCelkemBezDPH">'SO 01 Rekapitulace'!$G$28</definedName>
    <definedName name="CenaCelkemVypocet" localSheetId="3">'SO 01 Rekapitulace'!$I$42</definedName>
    <definedName name="cisloobjektu">'SO 01 Rekapitulace'!$D$3</definedName>
    <definedName name="CisloRozpoctu">'[1]Krycí list'!$C$2</definedName>
    <definedName name="CisloStavby" localSheetId="3">'SO 01 Rekapitulace'!$D$2</definedName>
    <definedName name="cislostavby">'[1]Krycí list'!$A$7</definedName>
    <definedName name="CisloStavebnihoRozpoctu">'SO 01 Rekapitulace'!$D$4</definedName>
    <definedName name="dadresa">'SO 01 Rekapitulace'!$D$12:$G$12</definedName>
    <definedName name="DIČ" localSheetId="3">'SO 01 Rekapitulace'!$I$12</definedName>
    <definedName name="dmisto">'SO 01 Rekapitulace'!$D$13:$G$13</definedName>
    <definedName name="DPHSni">'SO 01 Rekapitulace'!$G$24</definedName>
    <definedName name="DPHZakl">'SO 01 Rekapitulace'!$G$26</definedName>
    <definedName name="dpsc" localSheetId="3">'SO 01 Rekapitulace'!$C$13</definedName>
    <definedName name="IČO" localSheetId="3">'SO 01 Rekapitulace'!$I$11</definedName>
    <definedName name="Mena">'SO 01 Rekapitulace'!$J$29</definedName>
    <definedName name="MistoStavby">'SO 01 Rekapitulace'!$D$4</definedName>
    <definedName name="nazevobjektu">'SO 01 Rekapitulace'!$E$3</definedName>
    <definedName name="NazevRozpoctu">'[1]Krycí list'!$D$2</definedName>
    <definedName name="NazevStavby" localSheetId="3">'SO 01 Rekapitulace'!$E$2</definedName>
    <definedName name="nazevstavby">'[1]Krycí list'!$C$7</definedName>
    <definedName name="NazevStavebnihoRozpoctu">'SO 01 Rekapitulace'!$E$4</definedName>
    <definedName name="_xlnm.Print_Titles" localSheetId="5">'PS 01 – Strojní část'!$3:$4</definedName>
    <definedName name="_xlnm.Print_Titles" localSheetId="10">'PS 03 - Aktivace DT2 + RH'!$4:$4</definedName>
    <definedName name="_xlnm.Print_Titles" localSheetId="8">'PS 03 - DPS'!$4:$4</definedName>
    <definedName name="_xlnm.Print_Titles" localSheetId="11">'PS 03 - Kalové hospod. DT3.1'!$4:$4</definedName>
    <definedName name="_xlnm.Print_Titles" localSheetId="12">'PS 03 - Kalové hospod. DT3.2'!$4:$4</definedName>
    <definedName name="_xlnm.Print_Titles" localSheetId="14">'PS 03 - Kotelna DT6'!$4:$4</definedName>
    <definedName name="_xlnm.Print_Titles" localSheetId="15">'PS 03 - Odvětrání dmychárny RS5'!$4:$4</definedName>
    <definedName name="_xlnm.Print_Titles" localSheetId="13">'PS 03 - Plynojem DT5'!$4:$4</definedName>
    <definedName name="_xlnm.Print_Titles" localSheetId="9">'PS 03 - Předčištění DT1'!$4:$4</definedName>
    <definedName name="_xlnm.Print_Titles" localSheetId="16">'PS 03 - Technologie C-Tech'!$4:$4</definedName>
    <definedName name="_xlnm.Print_Titles" localSheetId="4">'SO 01 - betonový základ'!$1:$7</definedName>
    <definedName name="oadresa">'SO 01 Rekapitulace'!$D$6</definedName>
    <definedName name="Objednatel" localSheetId="3">'SO 01 Rekapitulace'!$D$5</definedName>
    <definedName name="Objekt" localSheetId="3">'SO 01 Rekapitulace'!$B$38</definedName>
    <definedName name="_xlnm.Print_Area" localSheetId="5">'PS 01 – Strojní část'!$A$1:$M$315</definedName>
    <definedName name="_xlnm.Print_Area" localSheetId="6">'PS 02 - Dodávky C-TECH'!$A$1:$M$99</definedName>
    <definedName name="_xlnm.Print_Area" localSheetId="10">'PS 03 - Aktivace DT2 + RH'!$A:$L</definedName>
    <definedName name="_xlnm.Print_Area" localSheetId="8">'PS 03 - DPS'!$A:$L</definedName>
    <definedName name="_xlnm.Print_Area" localSheetId="11">'PS 03 - Kalové hospod. DT3.1'!$A:$L</definedName>
    <definedName name="_xlnm.Print_Area" localSheetId="12">'PS 03 - Kalové hospod. DT3.2'!$A:$L</definedName>
    <definedName name="_xlnm.Print_Area" localSheetId="14">'PS 03 - Kotelna DT6'!$A:$L</definedName>
    <definedName name="_xlnm.Print_Area" localSheetId="15">'PS 03 - Odvětrání dmychárny RS5'!$A:$L</definedName>
    <definedName name="_xlnm.Print_Area" localSheetId="13">'PS 03 - Plynojem DT5'!$A:$L</definedName>
    <definedName name="_xlnm.Print_Area" localSheetId="9">'PS 03 - Předčištění DT1'!$A:$L</definedName>
    <definedName name="_xlnm.Print_Area" localSheetId="16">'PS 03 - Technologie C-Tech'!$A:$L</definedName>
    <definedName name="_xlnm.Print_Area" localSheetId="7">'PS 03 Elektro část'!$A$1:$F$25</definedName>
    <definedName name="_xlnm.Print_Area" localSheetId="4">'SO 01 - betonový základ'!$A$1:$W$43</definedName>
    <definedName name="_xlnm.Print_Area" localSheetId="3">'SO 01 Rekapitulace'!$A$1:$J$54</definedName>
    <definedName name="_xlnm.Print_Area" localSheetId="0">'Titulní list Soupisu'!$A$1:$S$43</definedName>
    <definedName name="odic" localSheetId="3">'SO 01 Rekapitulace'!$I$6</definedName>
    <definedName name="oico" localSheetId="3">'SO 01 Rekapitulace'!$I$5</definedName>
    <definedName name="OLE_LINK1" localSheetId="10">'PS 03 - Aktivace DT2 + RH'!#REF!</definedName>
    <definedName name="OLE_LINK1" localSheetId="8">'PS 03 - DPS'!#REF!</definedName>
    <definedName name="OLE_LINK1" localSheetId="11">'PS 03 - Kalové hospod. DT3.1'!#REF!</definedName>
    <definedName name="OLE_LINK1" localSheetId="12">'PS 03 - Kalové hospod. DT3.2'!#REF!</definedName>
    <definedName name="OLE_LINK1" localSheetId="14">'PS 03 - Kotelna DT6'!#REF!</definedName>
    <definedName name="OLE_LINK1" localSheetId="15">'PS 03 - Odvětrání dmychárny RS5'!#REF!</definedName>
    <definedName name="OLE_LINK1" localSheetId="13">'PS 03 - Plynojem DT5'!#REF!</definedName>
    <definedName name="OLE_LINK1" localSheetId="9">'PS 03 - Předčištění DT1'!#REF!</definedName>
    <definedName name="OLE_LINK1" localSheetId="16">'PS 03 - Technologie C-Tech'!#REF!</definedName>
    <definedName name="omisto" localSheetId="3">'SO 01 Rekapitulace'!$D$7</definedName>
    <definedName name="onazev" localSheetId="3">'SO 01 Rekapitulace'!$D$6</definedName>
    <definedName name="opsc" localSheetId="3">'SO 01 Rekapitulace'!$C$7</definedName>
    <definedName name="padresa">'SO 01 Rekapitulace'!$D$9</definedName>
    <definedName name="pdic">'SO 01 Rekapitulace'!$I$9</definedName>
    <definedName name="pico">'SO 01 Rekapitulace'!$I$8</definedName>
    <definedName name="pmisto">'SO 01 Rekapitulace'!$D$10</definedName>
    <definedName name="PocetMJ" localSheetId="0">#REF!</definedName>
    <definedName name="PocetMJ">#REF!</definedName>
    <definedName name="PoptavkaID">'SO 01 Rekapitulace'!$A$1</definedName>
    <definedName name="pPSC">'SO 01 Rekapitulace'!$C$10</definedName>
    <definedName name="Projektant">'SO 01 Rekapitulace'!$D$8</definedName>
    <definedName name="SazbaDPH1" localSheetId="3">'SO 01 Rekapitulace'!$E$23</definedName>
    <definedName name="SazbaDPH1">'[1]Krycí list'!$C$30</definedName>
    <definedName name="SazbaDPH2" localSheetId="3">'SO 01 Rekapitulace'!$E$25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'SO 01 Rekapitulace'!$D$14</definedName>
    <definedName name="Z_00436C93_4BDA_4E47_A8E7_A4BD9D974946_.wvu.Cols" localSheetId="13" hidden="1">'PS 03 - Plynojem DT5'!$A:$A,'PS 03 - Plynojem DT5'!#REF!,'PS 03 - Plynojem DT5'!#REF!</definedName>
    <definedName name="Z_00436C93_4BDA_4E47_A8E7_A4BD9D974946_.wvu.FilterData" localSheetId="13" hidden="1">'PS 03 - Plynojem DT5'!$A$1:$L$5</definedName>
    <definedName name="Z_00436C93_4BDA_4E47_A8E7_A4BD9D974946_.wvu.PrintArea" localSheetId="13" hidden="1">'PS 03 - Plynojem DT5'!$A:$L</definedName>
    <definedName name="Z_00436C93_4BDA_4E47_A8E7_A4BD9D974946_.wvu.PrintTitles" localSheetId="13" hidden="1">'PS 03 - Plynojem DT5'!$4:$4</definedName>
    <definedName name="Z_08210E52_6138_469C_B4D9_D071840CCE8F_.wvu.Cols" localSheetId="10" hidden="1">'PS 03 - Aktivace DT2 + RH'!$A:$A,'PS 03 - Aktivace DT2 + RH'!#REF!,'PS 03 - Aktivace DT2 + RH'!#REF!</definedName>
    <definedName name="Z_08210E52_6138_469C_B4D9_D071840CCE8F_.wvu.FilterData" localSheetId="10" hidden="1">'PS 03 - Aktivace DT2 + RH'!$A$1:$L$5</definedName>
    <definedName name="Z_08210E52_6138_469C_B4D9_D071840CCE8F_.wvu.PrintArea" localSheetId="10" hidden="1">'PS 03 - Aktivace DT2 + RH'!$A:$L</definedName>
    <definedName name="Z_08210E52_6138_469C_B4D9_D071840CCE8F_.wvu.PrintTitles" localSheetId="10" hidden="1">'PS 03 - Aktivace DT2 + RH'!$4:$4</definedName>
    <definedName name="Z_1A7D0D6B_3F97_48BB_AE05_C08D1A2A3386_.wvu.FilterData" localSheetId="12" hidden="1">'PS 03 - Kalové hospod. DT3.2'!$A$1:$L$5</definedName>
    <definedName name="Z_1A7D0D6B_3F97_48BB_AE05_C08D1A2A3386_.wvu.PrintArea" localSheetId="12" hidden="1">'PS 03 - Kalové hospod. DT3.2'!$A:$L</definedName>
    <definedName name="Z_1A7D0D6B_3F97_48BB_AE05_C08D1A2A3386_.wvu.PrintTitles" localSheetId="12" hidden="1">'PS 03 - Kalové hospod. DT3.2'!$4:$4</definedName>
    <definedName name="Z_41D94100_C42A_46E7_A759_F3EC3A026772_.wvu.FilterData" localSheetId="13" hidden="1">'PS 03 - Plynojem DT5'!$A$1:$L$5</definedName>
    <definedName name="Z_41D94100_C42A_46E7_A759_F3EC3A026772_.wvu.PrintArea" localSheetId="13" hidden="1">'PS 03 - Plynojem DT5'!$A:$L</definedName>
    <definedName name="Z_41D94100_C42A_46E7_A759_F3EC3A026772_.wvu.PrintTitles" localSheetId="13" hidden="1">'PS 03 - Plynojem DT5'!$4:$4</definedName>
    <definedName name="Z_44B423D6_F18E_43D5_A927_FDFD4E13D566_.wvu.FilterData" localSheetId="10" hidden="1">'PS 03 - Aktivace DT2 + RH'!$A$1:$L$5</definedName>
    <definedName name="Z_44B423D6_F18E_43D5_A927_FDFD4E13D566_.wvu.PrintArea" localSheetId="10" hidden="1">'PS 03 - Aktivace DT2 + RH'!$A:$L</definedName>
    <definedName name="Z_44B423D6_F18E_43D5_A927_FDFD4E13D566_.wvu.PrintTitles" localSheetId="10" hidden="1">'PS 03 - Aktivace DT2 + RH'!$4:$4</definedName>
    <definedName name="Z_4B195B40_9293_483B_84EE_96CB1954C2A9_.wvu.Cols" localSheetId="8" hidden="1">'PS 03 - DPS'!$A:$A,'PS 03 - DPS'!#REF!,'PS 03 - DPS'!#REF!</definedName>
    <definedName name="Z_4B195B40_9293_483B_84EE_96CB1954C2A9_.wvu.FilterData" localSheetId="8" hidden="1">'PS 03 - DPS'!$A$1:$L$5</definedName>
    <definedName name="Z_4B195B40_9293_483B_84EE_96CB1954C2A9_.wvu.PrintArea" localSheetId="8" hidden="1">'PS 03 - DPS'!$A:$L</definedName>
    <definedName name="Z_4B195B40_9293_483B_84EE_96CB1954C2A9_.wvu.PrintTitles" localSheetId="8" hidden="1">'PS 03 - DPS'!$4:$4</definedName>
    <definedName name="Z_61FDC295_9932_4049_A530_EC92A6D4EF73_.wvu.FilterData" localSheetId="14" hidden="1">'PS 03 - Kotelna DT6'!$A$1:$L$5</definedName>
    <definedName name="Z_61FDC295_9932_4049_A530_EC92A6D4EF73_.wvu.PrintArea" localSheetId="14" hidden="1">'PS 03 - Kotelna DT6'!$A:$L</definedName>
    <definedName name="Z_61FDC295_9932_4049_A530_EC92A6D4EF73_.wvu.PrintTitles" localSheetId="14" hidden="1">'PS 03 - Kotelna DT6'!$4:$4</definedName>
    <definedName name="Z_75538027_F2B6_4D3A_A3EB_9843E99A26DA_.wvu.FilterData" localSheetId="9" hidden="1">'PS 03 - Předčištění DT1'!$A$1:$L$5</definedName>
    <definedName name="Z_75538027_F2B6_4D3A_A3EB_9843E99A26DA_.wvu.PrintArea" localSheetId="9" hidden="1">'PS 03 - Předčištění DT1'!$A:$L</definedName>
    <definedName name="Z_75538027_F2B6_4D3A_A3EB_9843E99A26DA_.wvu.PrintTitles" localSheetId="9" hidden="1">'PS 03 - Předčištění DT1'!$4:$4</definedName>
    <definedName name="Z_75C7B706_65FD_4EED_A764_76FAC4A5B84C_.wvu.Cols" localSheetId="11" hidden="1">'PS 03 - Kalové hospod. DT3.1'!$A:$A,'PS 03 - Kalové hospod. DT3.1'!#REF!,'PS 03 - Kalové hospod. DT3.1'!#REF!</definedName>
    <definedName name="Z_75C7B706_65FD_4EED_A764_76FAC4A5B84C_.wvu.FilterData" localSheetId="11" hidden="1">'PS 03 - Kalové hospod. DT3.1'!$A$1:$L$5</definedName>
    <definedName name="Z_75C7B706_65FD_4EED_A764_76FAC4A5B84C_.wvu.PrintArea" localSheetId="11" hidden="1">'PS 03 - Kalové hospod. DT3.1'!$A:$L</definedName>
    <definedName name="Z_75C7B706_65FD_4EED_A764_76FAC4A5B84C_.wvu.PrintTitles" localSheetId="11" hidden="1">'PS 03 - Kalové hospod. DT3.1'!$4:$4</definedName>
    <definedName name="Z_877909CC_BD3F_4094_BDF4_57271B1A5EC2_.wvu.FilterData" localSheetId="8" hidden="1">'PS 03 - DPS'!$A$1:$L$5</definedName>
    <definedName name="Z_877909CC_BD3F_4094_BDF4_57271B1A5EC2_.wvu.PrintArea" localSheetId="8" hidden="1">'PS 03 - DPS'!$A:$L</definedName>
    <definedName name="Z_877909CC_BD3F_4094_BDF4_57271B1A5EC2_.wvu.PrintTitles" localSheetId="8" hidden="1">'PS 03 - DPS'!$4:$4</definedName>
    <definedName name="Z_8B10805F_06F4_4E85_B0AB_2EF50EB3A892_.wvu.Cols" localSheetId="12" hidden="1">'PS 03 - Kalové hospod. DT3.2'!$A:$A,'PS 03 - Kalové hospod. DT3.2'!#REF!,'PS 03 - Kalové hospod. DT3.2'!#REF!</definedName>
    <definedName name="Z_8B10805F_06F4_4E85_B0AB_2EF50EB3A892_.wvu.FilterData" localSheetId="12" hidden="1">'PS 03 - Kalové hospod. DT3.2'!$A$1:$L$5</definedName>
    <definedName name="Z_8B10805F_06F4_4E85_B0AB_2EF50EB3A892_.wvu.PrintArea" localSheetId="12" hidden="1">'PS 03 - Kalové hospod. DT3.2'!$A:$L</definedName>
    <definedName name="Z_8B10805F_06F4_4E85_B0AB_2EF50EB3A892_.wvu.PrintTitles" localSheetId="12" hidden="1">'PS 03 - Kalové hospod. DT3.2'!$4:$4</definedName>
    <definedName name="Z_A18C36B0_E791_49E9_84B3_878B650A5F4E_.wvu.Cols" localSheetId="9" hidden="1">'PS 03 - Předčištění DT1'!$A:$A,'PS 03 - Předčištění DT1'!#REF!,'PS 03 - Předčištění DT1'!#REF!</definedName>
    <definedName name="Z_A18C36B0_E791_49E9_84B3_878B650A5F4E_.wvu.FilterData" localSheetId="9" hidden="1">'PS 03 - Předčištění DT1'!$A$1:$L$5</definedName>
    <definedName name="Z_A18C36B0_E791_49E9_84B3_878B650A5F4E_.wvu.PrintArea" localSheetId="9" hidden="1">'PS 03 - Předčištění DT1'!$A:$L</definedName>
    <definedName name="Z_A18C36B0_E791_49E9_84B3_878B650A5F4E_.wvu.PrintTitles" localSheetId="9" hidden="1">'PS 03 - Předčištění DT1'!$4:$4</definedName>
    <definedName name="Z_A8F349D4_3FFF_4591_96FE_4CA266CE4699_.wvu.Cols" localSheetId="15" hidden="1">'PS 03 - Odvětrání dmychárny RS5'!$A:$A,'PS 03 - Odvětrání dmychárny RS5'!#REF!,'PS 03 - Odvětrání dmychárny RS5'!#REF!</definedName>
    <definedName name="Z_A8F349D4_3FFF_4591_96FE_4CA266CE4699_.wvu.FilterData" localSheetId="15" hidden="1">'PS 03 - Odvětrání dmychárny RS5'!$A$1:$L$5</definedName>
    <definedName name="Z_A8F349D4_3FFF_4591_96FE_4CA266CE4699_.wvu.PrintArea" localSheetId="15" hidden="1">'PS 03 - Odvětrání dmychárny RS5'!$A:$L</definedName>
    <definedName name="Z_A8F349D4_3FFF_4591_96FE_4CA266CE4699_.wvu.PrintTitles" localSheetId="15" hidden="1">'PS 03 - Odvětrání dmychárny RS5'!$4:$4</definedName>
    <definedName name="Z_ADA0969E_A809_4FB5_8F64_16C6EA714B03_.wvu.Cols" localSheetId="16" hidden="1">'PS 03 - Technologie C-Tech'!$A:$A,'PS 03 - Technologie C-Tech'!#REF!,'PS 03 - Technologie C-Tech'!#REF!</definedName>
    <definedName name="Z_ADA0969E_A809_4FB5_8F64_16C6EA714B03_.wvu.FilterData" localSheetId="16" hidden="1">'PS 03 - Technologie C-Tech'!$A$1:$L$5</definedName>
    <definedName name="Z_ADA0969E_A809_4FB5_8F64_16C6EA714B03_.wvu.PrintArea" localSheetId="16" hidden="1">'PS 03 - Technologie C-Tech'!$A:$L</definedName>
    <definedName name="Z_ADA0969E_A809_4FB5_8F64_16C6EA714B03_.wvu.PrintTitles" localSheetId="16" hidden="1">'PS 03 - Technologie C-Tech'!$4:$4</definedName>
    <definedName name="Z_B677FD73_37EF_460B_85F5_F9FDCC191809_.wvu.FilterData" localSheetId="16" hidden="1">'PS 03 - Technologie C-Tech'!$A$1:$L$5</definedName>
    <definedName name="Z_B677FD73_37EF_460B_85F5_F9FDCC191809_.wvu.PrintArea" localSheetId="16" hidden="1">'PS 03 - Technologie C-Tech'!$A:$L</definedName>
    <definedName name="Z_B677FD73_37EF_460B_85F5_F9FDCC191809_.wvu.PrintTitles" localSheetId="16" hidden="1">'PS 03 - Technologie C-Tech'!$4:$4</definedName>
    <definedName name="Z_B7E7C763_C459_487D_8ABA_5CFDDFBD5A84_.wvu.Cols" localSheetId="3" hidden="1">'SO 01 Rekapitulace'!$A:$A</definedName>
    <definedName name="Z_B7E7C763_C459_487D_8ABA_5CFDDFBD5A84_.wvu.PrintArea" localSheetId="3" hidden="1">'SO 01 Rekapitulace'!$B$1:$J$36</definedName>
    <definedName name="Z_B970B8DD_2867_416B_878B_0389893A0C3E_.wvu.FilterData" localSheetId="11" hidden="1">'PS 03 - Kalové hospod. DT3.1'!$A$1:$L$5</definedName>
    <definedName name="Z_B970B8DD_2867_416B_878B_0389893A0C3E_.wvu.PrintArea" localSheetId="11" hidden="1">'PS 03 - Kalové hospod. DT3.1'!$A:$L</definedName>
    <definedName name="Z_B970B8DD_2867_416B_878B_0389893A0C3E_.wvu.PrintTitles" localSheetId="11" hidden="1">'PS 03 - Kalové hospod. DT3.1'!$4:$4</definedName>
    <definedName name="Z_D3907314_8B6F_4011_BB84_7D8FE517BE15_.wvu.FilterData" localSheetId="15" hidden="1">'PS 03 - Odvětrání dmychárny RS5'!$A$1:$L$5</definedName>
    <definedName name="Z_D3907314_8B6F_4011_BB84_7D8FE517BE15_.wvu.PrintArea" localSheetId="15" hidden="1">'PS 03 - Odvětrání dmychárny RS5'!$A:$L</definedName>
    <definedName name="Z_D3907314_8B6F_4011_BB84_7D8FE517BE15_.wvu.PrintTitles" localSheetId="15" hidden="1">'PS 03 - Odvětrání dmychárny RS5'!$4:$4</definedName>
    <definedName name="Z_E3C05A92_F353_4E28_8427_D4474BB65AAA_.wvu.Cols" localSheetId="14" hidden="1">'PS 03 - Kotelna DT6'!$A:$A,'PS 03 - Kotelna DT6'!#REF!,'PS 03 - Kotelna DT6'!#REF!</definedName>
    <definedName name="Z_E3C05A92_F353_4E28_8427_D4474BB65AAA_.wvu.FilterData" localSheetId="14" hidden="1">'PS 03 - Kotelna DT6'!$A$1:$L$5</definedName>
    <definedName name="Z_E3C05A92_F353_4E28_8427_D4474BB65AAA_.wvu.PrintArea" localSheetId="14" hidden="1">'PS 03 - Kotelna DT6'!$A:$L</definedName>
    <definedName name="Z_E3C05A92_F353_4E28_8427_D4474BB65AAA_.wvu.PrintTitles" localSheetId="14" hidden="1">'PS 03 - Kotelna DT6'!$4:$4</definedName>
    <definedName name="ZakladDPHSni">'SO 01 Rekapitulace'!$G$23</definedName>
    <definedName name="ZakladDPHSniVypocet" localSheetId="3">'SO 01 Rekapitulace'!$F$42</definedName>
    <definedName name="ZakladDPHZakl">'SO 01 Rekapitulace'!$G$25</definedName>
    <definedName name="ZakladDPHZaklVypocet" localSheetId="3">'SO 01 Rekapitulace'!$G$42</definedName>
    <definedName name="Zaokrouhleni">'SO 01 Rekapitulace'!$G$27</definedName>
    <definedName name="Zhotovitel">'SO 01 Rekapitulace'!$D$11:$G$11</definedName>
  </definedNames>
  <calcPr calcId="191029" iterate="1" iterateCount="10000" iterateDelta="9.9999999999999995E-7"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25" l="1"/>
  <c r="K195" i="75"/>
  <c r="J195" i="75"/>
  <c r="H195" i="75"/>
  <c r="K188" i="75"/>
  <c r="J188" i="75"/>
  <c r="H188" i="75"/>
  <c r="K180" i="75"/>
  <c r="J180" i="75"/>
  <c r="H180" i="75"/>
  <c r="L180" i="75" s="1"/>
  <c r="K170" i="75"/>
  <c r="J170" i="75"/>
  <c r="H170" i="75"/>
  <c r="K160" i="75"/>
  <c r="J160" i="75"/>
  <c r="H160" i="75"/>
  <c r="K150" i="75"/>
  <c r="J150" i="75"/>
  <c r="H150" i="75"/>
  <c r="K140" i="75"/>
  <c r="J140" i="75"/>
  <c r="H140" i="75"/>
  <c r="L140" i="75" s="1"/>
  <c r="K130" i="75"/>
  <c r="J130" i="75"/>
  <c r="H130" i="75"/>
  <c r="L130" i="75" s="1"/>
  <c r="K120" i="75"/>
  <c r="J120" i="75"/>
  <c r="H120" i="75"/>
  <c r="K110" i="75"/>
  <c r="J110" i="75"/>
  <c r="H110" i="75"/>
  <c r="K100" i="75"/>
  <c r="J100" i="75"/>
  <c r="H100" i="75"/>
  <c r="L100" i="75" s="1"/>
  <c r="K93" i="75"/>
  <c r="J93" i="75"/>
  <c r="H93" i="75"/>
  <c r="L93" i="75" s="1"/>
  <c r="K89" i="75"/>
  <c r="J89" i="75"/>
  <c r="H89" i="75"/>
  <c r="K84" i="75"/>
  <c r="J84" i="75"/>
  <c r="H84" i="75"/>
  <c r="K80" i="75"/>
  <c r="J80" i="75"/>
  <c r="H80" i="75"/>
  <c r="K78" i="75"/>
  <c r="J78" i="75"/>
  <c r="H78" i="75"/>
  <c r="K76" i="75"/>
  <c r="J76" i="75"/>
  <c r="H76" i="75"/>
  <c r="K74" i="75"/>
  <c r="J74" i="75"/>
  <c r="H74" i="75"/>
  <c r="K72" i="75"/>
  <c r="J72" i="75"/>
  <c r="H72" i="75"/>
  <c r="K70" i="75"/>
  <c r="J70" i="75"/>
  <c r="H70" i="75"/>
  <c r="K68" i="75"/>
  <c r="J68" i="75"/>
  <c r="H68" i="75"/>
  <c r="K66" i="75"/>
  <c r="J66" i="75"/>
  <c r="H66" i="75"/>
  <c r="K64" i="75"/>
  <c r="J64" i="75"/>
  <c r="H64" i="75"/>
  <c r="K62" i="75"/>
  <c r="J62" i="75"/>
  <c r="H62" i="75"/>
  <c r="K60" i="75"/>
  <c r="J60" i="75"/>
  <c r="H60" i="75"/>
  <c r="K58" i="75"/>
  <c r="J58" i="75"/>
  <c r="J57" i="75" s="1"/>
  <c r="H58" i="75"/>
  <c r="K54" i="75"/>
  <c r="J54" i="75"/>
  <c r="H54" i="75"/>
  <c r="K49" i="75"/>
  <c r="J49" i="75"/>
  <c r="H49" i="75"/>
  <c r="L49" i="75" s="1"/>
  <c r="K43" i="75"/>
  <c r="J43" i="75"/>
  <c r="H43" i="75"/>
  <c r="L43" i="75" s="1"/>
  <c r="K41" i="75"/>
  <c r="J41" i="75"/>
  <c r="H41" i="75"/>
  <c r="K37" i="75"/>
  <c r="J37" i="75"/>
  <c r="H37" i="75"/>
  <c r="L37" i="75" s="1"/>
  <c r="K35" i="75"/>
  <c r="J35" i="75"/>
  <c r="H35" i="75"/>
  <c r="L35" i="75" s="1"/>
  <c r="K33" i="75"/>
  <c r="J33" i="75"/>
  <c r="H33" i="75"/>
  <c r="L33" i="75" s="1"/>
  <c r="K31" i="75"/>
  <c r="J31" i="75"/>
  <c r="H31" i="75"/>
  <c r="K29" i="75"/>
  <c r="J29" i="75"/>
  <c r="H29" i="75"/>
  <c r="K27" i="75"/>
  <c r="J27" i="75"/>
  <c r="H27" i="75"/>
  <c r="L27" i="75" s="1"/>
  <c r="K25" i="75"/>
  <c r="J25" i="75"/>
  <c r="H25" i="75"/>
  <c r="L25" i="75" s="1"/>
  <c r="K23" i="75"/>
  <c r="J23" i="75"/>
  <c r="H23" i="75"/>
  <c r="K21" i="75"/>
  <c r="J21" i="75"/>
  <c r="H21" i="75"/>
  <c r="K19" i="75"/>
  <c r="J19" i="75"/>
  <c r="H19" i="75"/>
  <c r="L19" i="75" s="1"/>
  <c r="K17" i="75"/>
  <c r="J17" i="75"/>
  <c r="H17" i="75"/>
  <c r="L17" i="75" s="1"/>
  <c r="K15" i="75"/>
  <c r="J15" i="75"/>
  <c r="H15" i="75"/>
  <c r="K13" i="75"/>
  <c r="J13" i="75"/>
  <c r="H13" i="75"/>
  <c r="K11" i="75"/>
  <c r="J11" i="75"/>
  <c r="H11" i="75"/>
  <c r="L11" i="75" s="1"/>
  <c r="K9" i="75"/>
  <c r="J9" i="75"/>
  <c r="H9" i="75"/>
  <c r="L9" i="75" s="1"/>
  <c r="L15" i="75" l="1"/>
  <c r="L23" i="75"/>
  <c r="L31" i="75"/>
  <c r="L41" i="75"/>
  <c r="L110" i="75"/>
  <c r="J92" i="75"/>
  <c r="L150" i="75"/>
  <c r="L188" i="75"/>
  <c r="L170" i="75"/>
  <c r="L66" i="75"/>
  <c r="L74" i="75"/>
  <c r="L84" i="75"/>
  <c r="H57" i="75"/>
  <c r="L64" i="75"/>
  <c r="J8" i="75"/>
  <c r="J7" i="75" s="1"/>
  <c r="E22" i="25" s="1"/>
  <c r="L62" i="75"/>
  <c r="L70" i="75"/>
  <c r="L78" i="75"/>
  <c r="L13" i="75"/>
  <c r="L21" i="75"/>
  <c r="L29" i="75"/>
  <c r="L8" i="75" s="1"/>
  <c r="L54" i="75"/>
  <c r="L60" i="75"/>
  <c r="L68" i="75"/>
  <c r="L76" i="75"/>
  <c r="L89" i="75"/>
  <c r="L120" i="75"/>
  <c r="L160" i="75"/>
  <c r="L195" i="75"/>
  <c r="L72" i="75"/>
  <c r="L80" i="75"/>
  <c r="H8" i="75"/>
  <c r="L58" i="75"/>
  <c r="H92" i="75"/>
  <c r="L92" i="75" l="1"/>
  <c r="L57" i="75"/>
  <c r="L7" i="75" s="1"/>
  <c r="F22" i="25" s="1"/>
  <c r="H7" i="75"/>
  <c r="D22" i="25" s="1"/>
  <c r="B20" i="25"/>
  <c r="K247" i="74"/>
  <c r="J247" i="74"/>
  <c r="H247" i="74"/>
  <c r="K245" i="74"/>
  <c r="J245" i="74"/>
  <c r="H245" i="74"/>
  <c r="L245" i="74" s="1"/>
  <c r="K243" i="74"/>
  <c r="J243" i="74"/>
  <c r="H243" i="74"/>
  <c r="L243" i="74" s="1"/>
  <c r="K239" i="74"/>
  <c r="J239" i="74"/>
  <c r="H239" i="74"/>
  <c r="L239" i="74" s="1"/>
  <c r="K237" i="74"/>
  <c r="J237" i="74"/>
  <c r="H237" i="74"/>
  <c r="K228" i="74"/>
  <c r="J228" i="74"/>
  <c r="H228" i="74"/>
  <c r="L228" i="74" s="1"/>
  <c r="K226" i="74"/>
  <c r="J226" i="74"/>
  <c r="H226" i="74"/>
  <c r="L226" i="74" s="1"/>
  <c r="K224" i="74"/>
  <c r="J224" i="74"/>
  <c r="H224" i="74"/>
  <c r="L224" i="74" s="1"/>
  <c r="K221" i="74"/>
  <c r="J221" i="74"/>
  <c r="H221" i="74"/>
  <c r="K219" i="74"/>
  <c r="J219" i="74"/>
  <c r="J218" i="74" s="1"/>
  <c r="H219" i="74"/>
  <c r="L219" i="74" s="1"/>
  <c r="K215" i="74"/>
  <c r="J215" i="74"/>
  <c r="L215" i="74" s="1"/>
  <c r="H215" i="74"/>
  <c r="K212" i="74"/>
  <c r="J212" i="74"/>
  <c r="L212" i="74" s="1"/>
  <c r="H212" i="74"/>
  <c r="K209" i="74"/>
  <c r="J209" i="74"/>
  <c r="L209" i="74" s="1"/>
  <c r="H209" i="74"/>
  <c r="K206" i="74"/>
  <c r="J206" i="74"/>
  <c r="L206" i="74" s="1"/>
  <c r="H206" i="74"/>
  <c r="K203" i="74"/>
  <c r="J203" i="74"/>
  <c r="L203" i="74" s="1"/>
  <c r="H203" i="74"/>
  <c r="K201" i="74"/>
  <c r="J201" i="74"/>
  <c r="J200" i="74" s="1"/>
  <c r="H201" i="74"/>
  <c r="H200" i="74" s="1"/>
  <c r="K197" i="74"/>
  <c r="J197" i="74"/>
  <c r="H197" i="74"/>
  <c r="K192" i="74"/>
  <c r="J192" i="74"/>
  <c r="H192" i="74"/>
  <c r="L192" i="74" s="1"/>
  <c r="K189" i="74"/>
  <c r="J189" i="74"/>
  <c r="H189" i="74"/>
  <c r="L189" i="74" s="1"/>
  <c r="K184" i="74"/>
  <c r="J184" i="74"/>
  <c r="H184" i="74"/>
  <c r="K180" i="74"/>
  <c r="J180" i="74"/>
  <c r="H180" i="74"/>
  <c r="K175" i="74"/>
  <c r="J175" i="74"/>
  <c r="H175" i="74"/>
  <c r="L175" i="74" s="1"/>
  <c r="K170" i="74"/>
  <c r="J170" i="74"/>
  <c r="H170" i="74"/>
  <c r="K165" i="74"/>
  <c r="J165" i="74"/>
  <c r="H165" i="74"/>
  <c r="K161" i="74"/>
  <c r="J161" i="74"/>
  <c r="L161" i="74" s="1"/>
  <c r="H161" i="74"/>
  <c r="K156" i="74"/>
  <c r="J156" i="74"/>
  <c r="H156" i="74"/>
  <c r="K152" i="74"/>
  <c r="J152" i="74"/>
  <c r="H152" i="74"/>
  <c r="K150" i="74"/>
  <c r="J150" i="74"/>
  <c r="H150" i="74"/>
  <c r="K148" i="74"/>
  <c r="J148" i="74"/>
  <c r="L148" i="74" s="1"/>
  <c r="H148" i="74"/>
  <c r="K146" i="74"/>
  <c r="J146" i="74"/>
  <c r="H146" i="74"/>
  <c r="L146" i="74" s="1"/>
  <c r="K144" i="74"/>
  <c r="J144" i="74"/>
  <c r="H144" i="74"/>
  <c r="L144" i="74" s="1"/>
  <c r="K142" i="74"/>
  <c r="J142" i="74"/>
  <c r="H142" i="74"/>
  <c r="K140" i="74"/>
  <c r="J140" i="74"/>
  <c r="H140" i="74"/>
  <c r="K138" i="74"/>
  <c r="J138" i="74"/>
  <c r="H138" i="74"/>
  <c r="L138" i="74" s="1"/>
  <c r="K136" i="74"/>
  <c r="J136" i="74"/>
  <c r="H136" i="74"/>
  <c r="L136" i="74" s="1"/>
  <c r="K134" i="74"/>
  <c r="J134" i="74"/>
  <c r="H134" i="74"/>
  <c r="K132" i="74"/>
  <c r="J132" i="74"/>
  <c r="H132" i="74"/>
  <c r="K130" i="74"/>
  <c r="J130" i="74"/>
  <c r="H130" i="74"/>
  <c r="L130" i="74" s="1"/>
  <c r="K128" i="74"/>
  <c r="J128" i="74"/>
  <c r="H128" i="74"/>
  <c r="L128" i="74" s="1"/>
  <c r="H127" i="74"/>
  <c r="K124" i="74"/>
  <c r="J124" i="74"/>
  <c r="H124" i="74"/>
  <c r="L124" i="74" s="1"/>
  <c r="K119" i="74"/>
  <c r="J119" i="74"/>
  <c r="H119" i="74"/>
  <c r="K117" i="74"/>
  <c r="J117" i="74"/>
  <c r="H117" i="74"/>
  <c r="K113" i="74"/>
  <c r="J113" i="74"/>
  <c r="H113" i="74"/>
  <c r="L113" i="74" s="1"/>
  <c r="K111" i="74"/>
  <c r="J111" i="74"/>
  <c r="H111" i="74"/>
  <c r="L111" i="74" s="1"/>
  <c r="K109" i="74"/>
  <c r="J109" i="74"/>
  <c r="H109" i="74"/>
  <c r="K107" i="74"/>
  <c r="J107" i="74"/>
  <c r="H107" i="74"/>
  <c r="K105" i="74"/>
  <c r="J105" i="74"/>
  <c r="H105" i="74"/>
  <c r="L105" i="74" s="1"/>
  <c r="K103" i="74"/>
  <c r="J103" i="74"/>
  <c r="H103" i="74"/>
  <c r="L103" i="74" s="1"/>
  <c r="K101" i="74"/>
  <c r="J101" i="74"/>
  <c r="H101" i="74"/>
  <c r="K99" i="74"/>
  <c r="J99" i="74"/>
  <c r="H99" i="74"/>
  <c r="K97" i="74"/>
  <c r="J97" i="74"/>
  <c r="H97" i="74"/>
  <c r="L97" i="74" s="1"/>
  <c r="K95" i="74"/>
  <c r="J95" i="74"/>
  <c r="H95" i="74"/>
  <c r="L95" i="74" s="1"/>
  <c r="K93" i="74"/>
  <c r="J93" i="74"/>
  <c r="H93" i="74"/>
  <c r="L93" i="74" s="1"/>
  <c r="K91" i="74"/>
  <c r="J91" i="74"/>
  <c r="J8" i="74" s="1"/>
  <c r="H91" i="74"/>
  <c r="K89" i="74"/>
  <c r="J89" i="74"/>
  <c r="H89" i="74"/>
  <c r="L89" i="74" s="1"/>
  <c r="K87" i="74"/>
  <c r="J87" i="74"/>
  <c r="H87" i="74"/>
  <c r="L87" i="74" s="1"/>
  <c r="K9" i="74"/>
  <c r="J9" i="74"/>
  <c r="H9" i="74"/>
  <c r="L9" i="74" s="1"/>
  <c r="L201" i="74" l="1"/>
  <c r="L200" i="74" s="1"/>
  <c r="L117" i="74"/>
  <c r="J164" i="74"/>
  <c r="L180" i="74"/>
  <c r="L197" i="74"/>
  <c r="L221" i="74"/>
  <c r="L237" i="74"/>
  <c r="L247" i="74"/>
  <c r="L150" i="74"/>
  <c r="L101" i="74"/>
  <c r="L109" i="74"/>
  <c r="L119" i="74"/>
  <c r="J127" i="74"/>
  <c r="J7" i="74" s="1"/>
  <c r="E20" i="25" s="1"/>
  <c r="L134" i="74"/>
  <c r="L142" i="74"/>
  <c r="L152" i="74"/>
  <c r="L170" i="74"/>
  <c r="L156" i="74"/>
  <c r="L91" i="74"/>
  <c r="L99" i="74"/>
  <c r="L107" i="74"/>
  <c r="L132" i="74"/>
  <c r="L127" i="74" s="1"/>
  <c r="L140" i="74"/>
  <c r="H164" i="74"/>
  <c r="L184" i="74"/>
  <c r="L218" i="74"/>
  <c r="H8" i="74"/>
  <c r="H7" i="74" s="1"/>
  <c r="D20" i="25" s="1"/>
  <c r="L165" i="74"/>
  <c r="H218" i="74"/>
  <c r="L8" i="74" l="1"/>
  <c r="L164" i="74"/>
  <c r="L7" i="74" s="1"/>
  <c r="F20" i="25" s="1"/>
  <c r="B18" i="25" l="1"/>
  <c r="K164" i="73"/>
  <c r="J164" i="73"/>
  <c r="H164" i="73"/>
  <c r="K162" i="73"/>
  <c r="J162" i="73"/>
  <c r="H162" i="73"/>
  <c r="L162" i="73" s="1"/>
  <c r="K160" i="73"/>
  <c r="J160" i="73"/>
  <c r="H160" i="73"/>
  <c r="L160" i="73" s="1"/>
  <c r="K156" i="73"/>
  <c r="J156" i="73"/>
  <c r="H156" i="73"/>
  <c r="K148" i="73"/>
  <c r="J148" i="73"/>
  <c r="H148" i="73"/>
  <c r="K135" i="73"/>
  <c r="J135" i="73"/>
  <c r="H135" i="73"/>
  <c r="L135" i="73" s="1"/>
  <c r="K133" i="73"/>
  <c r="J133" i="73"/>
  <c r="H133" i="73"/>
  <c r="L133" i="73" s="1"/>
  <c r="K131" i="73"/>
  <c r="J131" i="73"/>
  <c r="H131" i="73"/>
  <c r="L131" i="73" s="1"/>
  <c r="K128" i="73"/>
  <c r="J128" i="73"/>
  <c r="H128" i="73"/>
  <c r="K126" i="73"/>
  <c r="J126" i="73"/>
  <c r="H126" i="73"/>
  <c r="L126" i="73" s="1"/>
  <c r="K124" i="73"/>
  <c r="J124" i="73"/>
  <c r="H124" i="73"/>
  <c r="L120" i="73"/>
  <c r="K120" i="73"/>
  <c r="J120" i="73"/>
  <c r="H120" i="73"/>
  <c r="L115" i="73"/>
  <c r="K115" i="73"/>
  <c r="J115" i="73"/>
  <c r="H115" i="73"/>
  <c r="L111" i="73"/>
  <c r="K111" i="73"/>
  <c r="J111" i="73"/>
  <c r="H111" i="73"/>
  <c r="L109" i="73"/>
  <c r="K109" i="73"/>
  <c r="J109" i="73"/>
  <c r="H109" i="73"/>
  <c r="L107" i="73"/>
  <c r="K107" i="73"/>
  <c r="J107" i="73"/>
  <c r="H107" i="73"/>
  <c r="L105" i="73"/>
  <c r="K105" i="73"/>
  <c r="J105" i="73"/>
  <c r="H105" i="73"/>
  <c r="L103" i="73"/>
  <c r="K103" i="73"/>
  <c r="J103" i="73"/>
  <c r="H103" i="73"/>
  <c r="L101" i="73"/>
  <c r="K101" i="73"/>
  <c r="J101" i="73"/>
  <c r="H101" i="73"/>
  <c r="L99" i="73"/>
  <c r="K99" i="73"/>
  <c r="J99" i="73"/>
  <c r="H99" i="73"/>
  <c r="L97" i="73"/>
  <c r="K97" i="73"/>
  <c r="J97" i="73"/>
  <c r="H97" i="73"/>
  <c r="L95" i="73"/>
  <c r="L94" i="73" s="1"/>
  <c r="K95" i="73"/>
  <c r="J95" i="73"/>
  <c r="J94" i="73" s="1"/>
  <c r="H95" i="73"/>
  <c r="H94" i="73"/>
  <c r="K91" i="73"/>
  <c r="J91" i="73"/>
  <c r="H91" i="73"/>
  <c r="L91" i="73" s="1"/>
  <c r="K86" i="73"/>
  <c r="J86" i="73"/>
  <c r="H86" i="73"/>
  <c r="K84" i="73"/>
  <c r="J84" i="73"/>
  <c r="H84" i="73"/>
  <c r="K80" i="73"/>
  <c r="J80" i="73"/>
  <c r="H80" i="73"/>
  <c r="L80" i="73" s="1"/>
  <c r="K78" i="73"/>
  <c r="J78" i="73"/>
  <c r="H78" i="73"/>
  <c r="L78" i="73" s="1"/>
  <c r="K76" i="73"/>
  <c r="J76" i="73"/>
  <c r="H76" i="73"/>
  <c r="K74" i="73"/>
  <c r="J74" i="73"/>
  <c r="H74" i="73"/>
  <c r="K72" i="73"/>
  <c r="J72" i="73"/>
  <c r="H72" i="73"/>
  <c r="L72" i="73" s="1"/>
  <c r="K70" i="73"/>
  <c r="J70" i="73"/>
  <c r="H70" i="73"/>
  <c r="L70" i="73" s="1"/>
  <c r="K68" i="73"/>
  <c r="J68" i="73"/>
  <c r="H68" i="73"/>
  <c r="L68" i="73" s="1"/>
  <c r="K66" i="73"/>
  <c r="J66" i="73"/>
  <c r="H66" i="73"/>
  <c r="K64" i="73"/>
  <c r="J64" i="73"/>
  <c r="H64" i="73"/>
  <c r="L64" i="73" s="1"/>
  <c r="K62" i="73"/>
  <c r="J62" i="73"/>
  <c r="H62" i="73"/>
  <c r="L62" i="73" s="1"/>
  <c r="K60" i="73"/>
  <c r="J60" i="73"/>
  <c r="H60" i="73"/>
  <c r="L60" i="73" s="1"/>
  <c r="K58" i="73"/>
  <c r="J58" i="73"/>
  <c r="J8" i="73" s="1"/>
  <c r="H58" i="73"/>
  <c r="K56" i="73"/>
  <c r="J56" i="73"/>
  <c r="H56" i="73"/>
  <c r="L56" i="73" s="1"/>
  <c r="K54" i="73"/>
  <c r="J54" i="73"/>
  <c r="H54" i="73"/>
  <c r="L54" i="73" s="1"/>
  <c r="K9" i="73"/>
  <c r="J9" i="73"/>
  <c r="H9" i="73"/>
  <c r="L9" i="73" s="1"/>
  <c r="J123" i="73" l="1"/>
  <c r="L84" i="73"/>
  <c r="L128" i="73"/>
  <c r="L148" i="73"/>
  <c r="L164" i="73"/>
  <c r="L156" i="73"/>
  <c r="H8" i="73"/>
  <c r="L76" i="73"/>
  <c r="L86" i="73"/>
  <c r="L58" i="73"/>
  <c r="L66" i="73"/>
  <c r="L74" i="73"/>
  <c r="L124" i="73"/>
  <c r="J7" i="73"/>
  <c r="E18" i="25" s="1"/>
  <c r="H123" i="73"/>
  <c r="H7" i="73" s="1"/>
  <c r="D18" i="25" s="1"/>
  <c r="L123" i="73" l="1"/>
  <c r="L8" i="73"/>
  <c r="L7" i="73" s="1"/>
  <c r="F18" i="25" s="1"/>
  <c r="B16" i="25"/>
  <c r="K152" i="72"/>
  <c r="J152" i="72"/>
  <c r="H152" i="72"/>
  <c r="L152" i="72" s="1"/>
  <c r="K150" i="72"/>
  <c r="J150" i="72"/>
  <c r="H150" i="72"/>
  <c r="L150" i="72" s="1"/>
  <c r="K148" i="72"/>
  <c r="J148" i="72"/>
  <c r="H148" i="72"/>
  <c r="K144" i="72"/>
  <c r="J144" i="72"/>
  <c r="H144" i="72"/>
  <c r="K136" i="72"/>
  <c r="J136" i="72"/>
  <c r="H136" i="72"/>
  <c r="L136" i="72" s="1"/>
  <c r="K124" i="72"/>
  <c r="J124" i="72"/>
  <c r="H124" i="72"/>
  <c r="L124" i="72" s="1"/>
  <c r="K122" i="72"/>
  <c r="J122" i="72"/>
  <c r="H122" i="72"/>
  <c r="K120" i="72"/>
  <c r="J120" i="72"/>
  <c r="H120" i="72"/>
  <c r="K117" i="72"/>
  <c r="J117" i="72"/>
  <c r="H117" i="72"/>
  <c r="L117" i="72" s="1"/>
  <c r="K115" i="72"/>
  <c r="J115" i="72"/>
  <c r="H115" i="72"/>
  <c r="L115" i="72" s="1"/>
  <c r="K113" i="72"/>
  <c r="J113" i="72"/>
  <c r="H113" i="72"/>
  <c r="K109" i="72"/>
  <c r="J109" i="72"/>
  <c r="H109" i="72"/>
  <c r="K104" i="72"/>
  <c r="J104" i="72"/>
  <c r="H104" i="72"/>
  <c r="L104" i="72" s="1"/>
  <c r="K100" i="72"/>
  <c r="J100" i="72"/>
  <c r="H100" i="72"/>
  <c r="L100" i="72" s="1"/>
  <c r="K98" i="72"/>
  <c r="J98" i="72"/>
  <c r="H98" i="72"/>
  <c r="K96" i="72"/>
  <c r="J96" i="72"/>
  <c r="H96" i="72"/>
  <c r="K94" i="72"/>
  <c r="J94" i="72"/>
  <c r="H94" i="72"/>
  <c r="L94" i="72" s="1"/>
  <c r="K92" i="72"/>
  <c r="J92" i="72"/>
  <c r="H92" i="72"/>
  <c r="H91" i="72" s="1"/>
  <c r="K88" i="72"/>
  <c r="J88" i="72"/>
  <c r="H88" i="72"/>
  <c r="K83" i="72"/>
  <c r="J83" i="72"/>
  <c r="H83" i="72"/>
  <c r="K81" i="72"/>
  <c r="J81" i="72"/>
  <c r="H81" i="72"/>
  <c r="L81" i="72" s="1"/>
  <c r="K77" i="72"/>
  <c r="J77" i="72"/>
  <c r="H77" i="72"/>
  <c r="L77" i="72" s="1"/>
  <c r="K75" i="72"/>
  <c r="J75" i="72"/>
  <c r="H75" i="72"/>
  <c r="K73" i="72"/>
  <c r="J73" i="72"/>
  <c r="H73" i="72"/>
  <c r="K71" i="72"/>
  <c r="J71" i="72"/>
  <c r="H71" i="72"/>
  <c r="L71" i="72" s="1"/>
  <c r="K69" i="72"/>
  <c r="J69" i="72"/>
  <c r="H69" i="72"/>
  <c r="L69" i="72" s="1"/>
  <c r="K67" i="72"/>
  <c r="J67" i="72"/>
  <c r="H67" i="72"/>
  <c r="K65" i="72"/>
  <c r="J65" i="72"/>
  <c r="H65" i="72"/>
  <c r="K63" i="72"/>
  <c r="J63" i="72"/>
  <c r="H63" i="72"/>
  <c r="L63" i="72" s="1"/>
  <c r="K61" i="72"/>
  <c r="J61" i="72"/>
  <c r="H61" i="72"/>
  <c r="L61" i="72" s="1"/>
  <c r="K59" i="72"/>
  <c r="J59" i="72"/>
  <c r="H59" i="72"/>
  <c r="L59" i="72" s="1"/>
  <c r="K57" i="72"/>
  <c r="J57" i="72"/>
  <c r="H57" i="72"/>
  <c r="K9" i="72"/>
  <c r="J9" i="72"/>
  <c r="J8" i="72" s="1"/>
  <c r="H9" i="72"/>
  <c r="H8" i="72" s="1"/>
  <c r="L67" i="72" l="1"/>
  <c r="L75" i="72"/>
  <c r="L88" i="72"/>
  <c r="J91" i="72"/>
  <c r="J7" i="72" s="1"/>
  <c r="E16" i="25" s="1"/>
  <c r="L98" i="72"/>
  <c r="L122" i="72"/>
  <c r="L148" i="72"/>
  <c r="L57" i="72"/>
  <c r="L65" i="72"/>
  <c r="L73" i="72"/>
  <c r="L83" i="72"/>
  <c r="L96" i="72"/>
  <c r="L109" i="72"/>
  <c r="J112" i="72"/>
  <c r="L120" i="72"/>
  <c r="L144" i="72"/>
  <c r="L9" i="72"/>
  <c r="L92" i="72"/>
  <c r="L113" i="72"/>
  <c r="L112" i="72" s="1"/>
  <c r="H112" i="72"/>
  <c r="H7" i="72" s="1"/>
  <c r="D16" i="25" s="1"/>
  <c r="L91" i="72" l="1"/>
  <c r="L8" i="72"/>
  <c r="L7" i="72"/>
  <c r="F16" i="25" s="1"/>
  <c r="B14" i="25"/>
  <c r="K191" i="71"/>
  <c r="J191" i="71"/>
  <c r="H191" i="71"/>
  <c r="K189" i="71"/>
  <c r="J189" i="71"/>
  <c r="H189" i="71"/>
  <c r="K187" i="71"/>
  <c r="J187" i="71"/>
  <c r="H187" i="71"/>
  <c r="L187" i="71" s="1"/>
  <c r="K183" i="71"/>
  <c r="J183" i="71"/>
  <c r="H183" i="71"/>
  <c r="L183" i="71" s="1"/>
  <c r="K181" i="71"/>
  <c r="J181" i="71"/>
  <c r="H181" i="71"/>
  <c r="K169" i="71"/>
  <c r="J169" i="71"/>
  <c r="H169" i="71"/>
  <c r="L169" i="71" s="1"/>
  <c r="K167" i="71"/>
  <c r="J167" i="71"/>
  <c r="H167" i="71"/>
  <c r="L167" i="71" s="1"/>
  <c r="K164" i="71"/>
  <c r="J164" i="71"/>
  <c r="H164" i="71"/>
  <c r="L164" i="71" s="1"/>
  <c r="K162" i="71"/>
  <c r="J162" i="71"/>
  <c r="J161" i="71" s="1"/>
  <c r="H162" i="71"/>
  <c r="K158" i="71"/>
  <c r="J158" i="71"/>
  <c r="H158" i="71"/>
  <c r="K153" i="71"/>
  <c r="J153" i="71"/>
  <c r="H153" i="71"/>
  <c r="L153" i="71" s="1"/>
  <c r="K149" i="71"/>
  <c r="J149" i="71"/>
  <c r="H149" i="71"/>
  <c r="L149" i="71" s="1"/>
  <c r="K147" i="71"/>
  <c r="J147" i="71"/>
  <c r="H147" i="71"/>
  <c r="L147" i="71" s="1"/>
  <c r="K145" i="71"/>
  <c r="J145" i="71"/>
  <c r="H145" i="71"/>
  <c r="K143" i="71"/>
  <c r="J143" i="71"/>
  <c r="H143" i="71"/>
  <c r="L143" i="71" s="1"/>
  <c r="K141" i="71"/>
  <c r="J141" i="71"/>
  <c r="H141" i="71"/>
  <c r="L141" i="71" s="1"/>
  <c r="K139" i="71"/>
  <c r="J139" i="71"/>
  <c r="H139" i="71"/>
  <c r="L139" i="71" s="1"/>
  <c r="K137" i="71"/>
  <c r="J137" i="71"/>
  <c r="J136" i="71" s="1"/>
  <c r="H137" i="71"/>
  <c r="K133" i="71"/>
  <c r="J133" i="71"/>
  <c r="H133" i="71"/>
  <c r="K128" i="71"/>
  <c r="J128" i="71"/>
  <c r="H128" i="71"/>
  <c r="K126" i="71"/>
  <c r="J126" i="71"/>
  <c r="H126" i="71"/>
  <c r="L126" i="71" s="1"/>
  <c r="K122" i="71"/>
  <c r="J122" i="71"/>
  <c r="H122" i="71"/>
  <c r="L122" i="71" s="1"/>
  <c r="K120" i="71"/>
  <c r="J120" i="71"/>
  <c r="H120" i="71"/>
  <c r="K118" i="71"/>
  <c r="J118" i="71"/>
  <c r="H118" i="71"/>
  <c r="K116" i="71"/>
  <c r="J116" i="71"/>
  <c r="H116" i="71"/>
  <c r="K114" i="71"/>
  <c r="J114" i="71"/>
  <c r="H114" i="71"/>
  <c r="K112" i="71"/>
  <c r="J112" i="71"/>
  <c r="H112" i="71"/>
  <c r="K110" i="71"/>
  <c r="J110" i="71"/>
  <c r="H110" i="71"/>
  <c r="L110" i="71" s="1"/>
  <c r="K108" i="71"/>
  <c r="J108" i="71"/>
  <c r="H108" i="71"/>
  <c r="K106" i="71"/>
  <c r="J106" i="71"/>
  <c r="H106" i="71"/>
  <c r="L106" i="71" s="1"/>
  <c r="K104" i="71"/>
  <c r="J104" i="71"/>
  <c r="H104" i="71"/>
  <c r="K102" i="71"/>
  <c r="J102" i="71"/>
  <c r="H102" i="71"/>
  <c r="L102" i="71" s="1"/>
  <c r="K100" i="71"/>
  <c r="J100" i="71"/>
  <c r="H100" i="71"/>
  <c r="K98" i="71"/>
  <c r="J98" i="71"/>
  <c r="H98" i="71"/>
  <c r="L98" i="71" s="1"/>
  <c r="K96" i="71"/>
  <c r="J96" i="71"/>
  <c r="H96" i="71"/>
  <c r="K94" i="71"/>
  <c r="J94" i="71"/>
  <c r="L94" i="71" s="1"/>
  <c r="H94" i="71"/>
  <c r="K92" i="71"/>
  <c r="J92" i="71"/>
  <c r="H92" i="71"/>
  <c r="L92" i="71" s="1"/>
  <c r="K90" i="71"/>
  <c r="J90" i="71"/>
  <c r="H90" i="71"/>
  <c r="K88" i="71"/>
  <c r="J88" i="71"/>
  <c r="H88" i="71"/>
  <c r="L88" i="71" s="1"/>
  <c r="K86" i="71"/>
  <c r="J86" i="71"/>
  <c r="H86" i="71"/>
  <c r="K84" i="71"/>
  <c r="J84" i="71"/>
  <c r="H84" i="71"/>
  <c r="L84" i="71" s="1"/>
  <c r="K82" i="71"/>
  <c r="J82" i="71"/>
  <c r="H82" i="71"/>
  <c r="K80" i="71"/>
  <c r="J80" i="71"/>
  <c r="H80" i="71"/>
  <c r="L80" i="71" s="1"/>
  <c r="K78" i="71"/>
  <c r="J78" i="71"/>
  <c r="H78" i="71"/>
  <c r="K76" i="71"/>
  <c r="J76" i="71"/>
  <c r="H76" i="71"/>
  <c r="L76" i="71" s="1"/>
  <c r="K74" i="71"/>
  <c r="J74" i="71"/>
  <c r="H74" i="71"/>
  <c r="K72" i="71"/>
  <c r="J72" i="71"/>
  <c r="H72" i="71"/>
  <c r="L72" i="71" s="1"/>
  <c r="K70" i="71"/>
  <c r="J70" i="71"/>
  <c r="H70" i="71"/>
  <c r="K68" i="71"/>
  <c r="J68" i="71"/>
  <c r="H68" i="71"/>
  <c r="L68" i="71" s="1"/>
  <c r="K66" i="71"/>
  <c r="J66" i="71"/>
  <c r="H66" i="71"/>
  <c r="K64" i="71"/>
  <c r="J64" i="71"/>
  <c r="H64" i="71"/>
  <c r="L64" i="71" s="1"/>
  <c r="K62" i="71"/>
  <c r="J62" i="71"/>
  <c r="H62" i="71"/>
  <c r="K60" i="71"/>
  <c r="J60" i="71"/>
  <c r="H60" i="71"/>
  <c r="L60" i="71" s="1"/>
  <c r="K58" i="71"/>
  <c r="J58" i="71"/>
  <c r="H58" i="71"/>
  <c r="K56" i="71"/>
  <c r="J56" i="71"/>
  <c r="H56" i="71"/>
  <c r="L56" i="71" s="1"/>
  <c r="K54" i="71"/>
  <c r="J54" i="71"/>
  <c r="H54" i="71"/>
  <c r="K9" i="71"/>
  <c r="J9" i="71"/>
  <c r="H9" i="71"/>
  <c r="L9" i="71" s="1"/>
  <c r="J8" i="71" l="1"/>
  <c r="J7" i="71" s="1"/>
  <c r="E14" i="25" s="1"/>
  <c r="L54" i="71"/>
  <c r="L62" i="71"/>
  <c r="L70" i="71"/>
  <c r="L78" i="71"/>
  <c r="L86" i="71"/>
  <c r="L96" i="71"/>
  <c r="L104" i="71"/>
  <c r="L120" i="71"/>
  <c r="L133" i="71"/>
  <c r="L137" i="71"/>
  <c r="L145" i="71"/>
  <c r="L158" i="71"/>
  <c r="L162" i="71"/>
  <c r="L181" i="71"/>
  <c r="L191" i="71"/>
  <c r="L108" i="71"/>
  <c r="H8" i="71"/>
  <c r="L116" i="71"/>
  <c r="L114" i="71"/>
  <c r="L136" i="71"/>
  <c r="L112" i="71"/>
  <c r="H136" i="71"/>
  <c r="L189" i="71"/>
  <c r="L58" i="71"/>
  <c r="L66" i="71"/>
  <c r="L74" i="71"/>
  <c r="L82" i="71"/>
  <c r="L90" i="71"/>
  <c r="L100" i="71"/>
  <c r="L118" i="71"/>
  <c r="L128" i="71"/>
  <c r="L161" i="71"/>
  <c r="H161" i="71"/>
  <c r="H7" i="71" s="1"/>
  <c r="D14" i="25" s="1"/>
  <c r="L8" i="71" l="1"/>
  <c r="L7" i="71" s="1"/>
  <c r="F14" i="25" s="1"/>
  <c r="B12" i="25" l="1"/>
  <c r="K275" i="70"/>
  <c r="J275" i="70"/>
  <c r="H275" i="70"/>
  <c r="K273" i="70"/>
  <c r="J273" i="70"/>
  <c r="H273" i="70"/>
  <c r="L273" i="70" s="1"/>
  <c r="K271" i="70"/>
  <c r="J271" i="70"/>
  <c r="H271" i="70"/>
  <c r="K267" i="70"/>
  <c r="J267" i="70"/>
  <c r="H267" i="70"/>
  <c r="L267" i="70" s="1"/>
  <c r="K259" i="70"/>
  <c r="J259" i="70"/>
  <c r="H259" i="70"/>
  <c r="L259" i="70" s="1"/>
  <c r="K249" i="70"/>
  <c r="J249" i="70"/>
  <c r="H249" i="70"/>
  <c r="K247" i="70"/>
  <c r="J247" i="70"/>
  <c r="H247" i="70"/>
  <c r="K245" i="70"/>
  <c r="J245" i="70"/>
  <c r="H245" i="70"/>
  <c r="L245" i="70" s="1"/>
  <c r="K242" i="70"/>
  <c r="J242" i="70"/>
  <c r="H242" i="70"/>
  <c r="K240" i="70"/>
  <c r="J240" i="70"/>
  <c r="H240" i="70"/>
  <c r="L240" i="70" s="1"/>
  <c r="K238" i="70"/>
  <c r="J238" i="70"/>
  <c r="J237" i="70" s="1"/>
  <c r="H238" i="70"/>
  <c r="K234" i="70"/>
  <c r="J234" i="70"/>
  <c r="H234" i="70"/>
  <c r="K229" i="70"/>
  <c r="J229" i="70"/>
  <c r="H229" i="70"/>
  <c r="K225" i="70"/>
  <c r="J225" i="70"/>
  <c r="H225" i="70"/>
  <c r="L225" i="70" s="1"/>
  <c r="K223" i="70"/>
  <c r="J223" i="70"/>
  <c r="H223" i="70"/>
  <c r="K221" i="70"/>
  <c r="J221" i="70"/>
  <c r="H221" i="70"/>
  <c r="K219" i="70"/>
  <c r="J219" i="70"/>
  <c r="H219" i="70"/>
  <c r="L219" i="70" s="1"/>
  <c r="K217" i="70"/>
  <c r="J217" i="70"/>
  <c r="H217" i="70"/>
  <c r="K215" i="70"/>
  <c r="J215" i="70"/>
  <c r="H215" i="70"/>
  <c r="K213" i="70"/>
  <c r="J213" i="70"/>
  <c r="H213" i="70"/>
  <c r="K211" i="70"/>
  <c r="J211" i="70"/>
  <c r="H211" i="70"/>
  <c r="L211" i="70" s="1"/>
  <c r="K209" i="70"/>
  <c r="J209" i="70"/>
  <c r="H209" i="70"/>
  <c r="K207" i="70"/>
  <c r="J207" i="70"/>
  <c r="H207" i="70"/>
  <c r="K205" i="70"/>
  <c r="J205" i="70"/>
  <c r="H205" i="70"/>
  <c r="K203" i="70"/>
  <c r="J203" i="70"/>
  <c r="H203" i="70"/>
  <c r="K201" i="70"/>
  <c r="J201" i="70"/>
  <c r="H201" i="70"/>
  <c r="L201" i="70" s="1"/>
  <c r="K197" i="70"/>
  <c r="J197" i="70"/>
  <c r="H197" i="70"/>
  <c r="K192" i="70"/>
  <c r="J192" i="70"/>
  <c r="H192" i="70"/>
  <c r="K190" i="70"/>
  <c r="J190" i="70"/>
  <c r="H190" i="70"/>
  <c r="L190" i="70" s="1"/>
  <c r="K186" i="70"/>
  <c r="J186" i="70"/>
  <c r="H186" i="70"/>
  <c r="K184" i="70"/>
  <c r="J184" i="70"/>
  <c r="H184" i="70"/>
  <c r="K182" i="70"/>
  <c r="J182" i="70"/>
  <c r="H182" i="70"/>
  <c r="K180" i="70"/>
  <c r="J180" i="70"/>
  <c r="H180" i="70"/>
  <c r="L180" i="70" s="1"/>
  <c r="K178" i="70"/>
  <c r="J178" i="70"/>
  <c r="H178" i="70"/>
  <c r="L178" i="70" s="1"/>
  <c r="K176" i="70"/>
  <c r="J176" i="70"/>
  <c r="H176" i="70"/>
  <c r="K174" i="70"/>
  <c r="J174" i="70"/>
  <c r="H174" i="70"/>
  <c r="K172" i="70"/>
  <c r="J172" i="70"/>
  <c r="H172" i="70"/>
  <c r="K170" i="70"/>
  <c r="J170" i="70"/>
  <c r="H170" i="70"/>
  <c r="K168" i="70"/>
  <c r="J168" i="70"/>
  <c r="H168" i="70"/>
  <c r="K166" i="70"/>
  <c r="J166" i="70"/>
  <c r="H166" i="70"/>
  <c r="K164" i="70"/>
  <c r="J164" i="70"/>
  <c r="H164" i="70"/>
  <c r="L164" i="70" s="1"/>
  <c r="K162" i="70"/>
  <c r="J162" i="70"/>
  <c r="H162" i="70"/>
  <c r="K160" i="70"/>
  <c r="J160" i="70"/>
  <c r="H160" i="70"/>
  <c r="K158" i="70"/>
  <c r="J158" i="70"/>
  <c r="H158" i="70"/>
  <c r="K156" i="70"/>
  <c r="J156" i="70"/>
  <c r="H156" i="70"/>
  <c r="L156" i="70" s="1"/>
  <c r="K154" i="70"/>
  <c r="J154" i="70"/>
  <c r="H154" i="70"/>
  <c r="K152" i="70"/>
  <c r="J152" i="70"/>
  <c r="H152" i="70"/>
  <c r="K150" i="70"/>
  <c r="J150" i="70"/>
  <c r="H150" i="70"/>
  <c r="K148" i="70"/>
  <c r="J148" i="70"/>
  <c r="H148" i="70"/>
  <c r="K146" i="70"/>
  <c r="J146" i="70"/>
  <c r="H146" i="70"/>
  <c r="K144" i="70"/>
  <c r="J144" i="70"/>
  <c r="H144" i="70"/>
  <c r="K142" i="70"/>
  <c r="J142" i="70"/>
  <c r="H142" i="70"/>
  <c r="K140" i="70"/>
  <c r="J140" i="70"/>
  <c r="H140" i="70"/>
  <c r="K138" i="70"/>
  <c r="J138" i="70"/>
  <c r="H138" i="70"/>
  <c r="K136" i="70"/>
  <c r="J136" i="70"/>
  <c r="H136" i="70"/>
  <c r="L136" i="70" s="1"/>
  <c r="K134" i="70"/>
  <c r="J134" i="70"/>
  <c r="H134" i="70"/>
  <c r="K132" i="70"/>
  <c r="J132" i="70"/>
  <c r="H132" i="70"/>
  <c r="K130" i="70"/>
  <c r="J130" i="70"/>
  <c r="H130" i="70"/>
  <c r="K128" i="70"/>
  <c r="J128" i="70"/>
  <c r="H128" i="70"/>
  <c r="L128" i="70" s="1"/>
  <c r="K126" i="70"/>
  <c r="J126" i="70"/>
  <c r="H126" i="70"/>
  <c r="K124" i="70"/>
  <c r="J124" i="70"/>
  <c r="H124" i="70"/>
  <c r="K122" i="70"/>
  <c r="J122" i="70"/>
  <c r="H122" i="70"/>
  <c r="K120" i="70"/>
  <c r="J120" i="70"/>
  <c r="H120" i="70"/>
  <c r="L120" i="70" s="1"/>
  <c r="K118" i="70"/>
  <c r="J118" i="70"/>
  <c r="H118" i="70"/>
  <c r="K116" i="70"/>
  <c r="J116" i="70"/>
  <c r="H116" i="70"/>
  <c r="K114" i="70"/>
  <c r="J114" i="70"/>
  <c r="H114" i="70"/>
  <c r="K112" i="70"/>
  <c r="J112" i="70"/>
  <c r="H112" i="70"/>
  <c r="L112" i="70" s="1"/>
  <c r="K110" i="70"/>
  <c r="J110" i="70"/>
  <c r="H110" i="70"/>
  <c r="K108" i="70"/>
  <c r="J108" i="70"/>
  <c r="H108" i="70"/>
  <c r="K106" i="70"/>
  <c r="J106" i="70"/>
  <c r="H106" i="70"/>
  <c r="K104" i="70"/>
  <c r="J104" i="70"/>
  <c r="H104" i="70"/>
  <c r="L104" i="70" s="1"/>
  <c r="K102" i="70"/>
  <c r="J102" i="70"/>
  <c r="H102" i="70"/>
  <c r="K100" i="70"/>
  <c r="J100" i="70"/>
  <c r="H100" i="70"/>
  <c r="K98" i="70"/>
  <c r="J98" i="70"/>
  <c r="H98" i="70"/>
  <c r="K96" i="70"/>
  <c r="J96" i="70"/>
  <c r="H96" i="70"/>
  <c r="K94" i="70"/>
  <c r="J94" i="70"/>
  <c r="H94" i="70"/>
  <c r="K92" i="70"/>
  <c r="J92" i="70"/>
  <c r="H92" i="70"/>
  <c r="L92" i="70" s="1"/>
  <c r="K90" i="70"/>
  <c r="J90" i="70"/>
  <c r="H90" i="70"/>
  <c r="K88" i="70"/>
  <c r="J88" i="70"/>
  <c r="H88" i="70"/>
  <c r="K86" i="70"/>
  <c r="J86" i="70"/>
  <c r="H86" i="70"/>
  <c r="K84" i="70"/>
  <c r="J84" i="70"/>
  <c r="H84" i="70"/>
  <c r="L84" i="70" s="1"/>
  <c r="K82" i="70"/>
  <c r="J82" i="70"/>
  <c r="H82" i="70"/>
  <c r="K80" i="70"/>
  <c r="J80" i="70"/>
  <c r="H80" i="70"/>
  <c r="K78" i="70"/>
  <c r="J78" i="70"/>
  <c r="H78" i="70"/>
  <c r="K76" i="70"/>
  <c r="J76" i="70"/>
  <c r="H76" i="70"/>
  <c r="L76" i="70" s="1"/>
  <c r="K74" i="70"/>
  <c r="J74" i="70"/>
  <c r="H74" i="70"/>
  <c r="K72" i="70"/>
  <c r="J72" i="70"/>
  <c r="H72" i="70"/>
  <c r="K70" i="70"/>
  <c r="J70" i="70"/>
  <c r="H70" i="70"/>
  <c r="K68" i="70"/>
  <c r="J68" i="70"/>
  <c r="H68" i="70"/>
  <c r="L68" i="70" s="1"/>
  <c r="K66" i="70"/>
  <c r="J66" i="70"/>
  <c r="H66" i="70"/>
  <c r="K64" i="70"/>
  <c r="J64" i="70"/>
  <c r="H64" i="70"/>
  <c r="L64" i="70" s="1"/>
  <c r="K62" i="70"/>
  <c r="J62" i="70"/>
  <c r="J8" i="70" s="1"/>
  <c r="H62" i="70"/>
  <c r="K60" i="70"/>
  <c r="J60" i="70"/>
  <c r="H60" i="70"/>
  <c r="K58" i="70"/>
  <c r="J58" i="70"/>
  <c r="H58" i="70"/>
  <c r="K9" i="70"/>
  <c r="J9" i="70"/>
  <c r="H9" i="70"/>
  <c r="L9" i="70" s="1"/>
  <c r="L100" i="70" l="1"/>
  <c r="L108" i="70"/>
  <c r="L116" i="70"/>
  <c r="L124" i="70"/>
  <c r="L140" i="70"/>
  <c r="L172" i="70"/>
  <c r="L203" i="70"/>
  <c r="L229" i="70"/>
  <c r="L275" i="70"/>
  <c r="L146" i="70"/>
  <c r="L186" i="70"/>
  <c r="L209" i="70"/>
  <c r="L249" i="70"/>
  <c r="L72" i="70"/>
  <c r="L80" i="70"/>
  <c r="L88" i="70"/>
  <c r="L144" i="70"/>
  <c r="L152" i="70"/>
  <c r="L160" i="70"/>
  <c r="L168" i="70"/>
  <c r="L176" i="70"/>
  <c r="L184" i="70"/>
  <c r="L247" i="70"/>
  <c r="L271" i="70"/>
  <c r="H8" i="70"/>
  <c r="L148" i="70"/>
  <c r="L58" i="70"/>
  <c r="L66" i="70"/>
  <c r="L82" i="70"/>
  <c r="L154" i="70"/>
  <c r="L74" i="70"/>
  <c r="L90" i="70"/>
  <c r="L98" i="70"/>
  <c r="L106" i="70"/>
  <c r="L114" i="70"/>
  <c r="L122" i="70"/>
  <c r="L130" i="70"/>
  <c r="L138" i="70"/>
  <c r="L162" i="70"/>
  <c r="L170" i="70"/>
  <c r="L217" i="70"/>
  <c r="J200" i="70"/>
  <c r="L207" i="70"/>
  <c r="L215" i="70"/>
  <c r="L223" i="70"/>
  <c r="J7" i="70"/>
  <c r="E12" i="25" s="1"/>
  <c r="L86" i="70"/>
  <c r="L205" i="70"/>
  <c r="L213" i="70"/>
  <c r="L221" i="70"/>
  <c r="L234" i="70"/>
  <c r="L60" i="70"/>
  <c r="L132" i="70"/>
  <c r="H200" i="70"/>
  <c r="L242" i="70"/>
  <c r="L197" i="70"/>
  <c r="L62" i="70"/>
  <c r="L70" i="70"/>
  <c r="L78" i="70"/>
  <c r="L94" i="70"/>
  <c r="L96" i="70"/>
  <c r="L102" i="70"/>
  <c r="L110" i="70"/>
  <c r="L118" i="70"/>
  <c r="L126" i="70"/>
  <c r="L134" i="70"/>
  <c r="L142" i="70"/>
  <c r="L150" i="70"/>
  <c r="L158" i="70"/>
  <c r="L166" i="70"/>
  <c r="L174" i="70"/>
  <c r="L182" i="70"/>
  <c r="L192" i="70"/>
  <c r="L238" i="70"/>
  <c r="L237" i="70" s="1"/>
  <c r="H237" i="70"/>
  <c r="H7" i="70" s="1"/>
  <c r="D12" i="25" s="1"/>
  <c r="L200" i="70" l="1"/>
  <c r="L8" i="70"/>
  <c r="L7" i="70" s="1"/>
  <c r="F12" i="25" s="1"/>
  <c r="B10" i="25"/>
  <c r="K215" i="69"/>
  <c r="J215" i="69"/>
  <c r="H215" i="69"/>
  <c r="L215" i="69" s="1"/>
  <c r="K213" i="69"/>
  <c r="J213" i="69"/>
  <c r="H213" i="69"/>
  <c r="L213" i="69" s="1"/>
  <c r="K204" i="69"/>
  <c r="J204" i="69"/>
  <c r="J203" i="69" s="1"/>
  <c r="H204" i="69"/>
  <c r="K200" i="69"/>
  <c r="J200" i="69"/>
  <c r="L200" i="69" s="1"/>
  <c r="H200" i="69"/>
  <c r="K198" i="69"/>
  <c r="J198" i="69"/>
  <c r="H198" i="69"/>
  <c r="K196" i="69"/>
  <c r="J196" i="69"/>
  <c r="H196" i="69"/>
  <c r="H195" i="69" s="1"/>
  <c r="K192" i="69"/>
  <c r="J192" i="69"/>
  <c r="H192" i="69"/>
  <c r="K190" i="69"/>
  <c r="J190" i="69"/>
  <c r="H190" i="69"/>
  <c r="L190" i="69" s="1"/>
  <c r="K188" i="69"/>
  <c r="J188" i="69"/>
  <c r="H188" i="69"/>
  <c r="L188" i="69" s="1"/>
  <c r="K186" i="69"/>
  <c r="J186" i="69"/>
  <c r="H186" i="69"/>
  <c r="K184" i="69"/>
  <c r="J184" i="69"/>
  <c r="H184" i="69"/>
  <c r="K180" i="69"/>
  <c r="J180" i="69"/>
  <c r="H180" i="69"/>
  <c r="L180" i="69" s="1"/>
  <c r="K171" i="69"/>
  <c r="J171" i="69"/>
  <c r="H171" i="69"/>
  <c r="K168" i="69"/>
  <c r="J168" i="69"/>
  <c r="H168" i="69"/>
  <c r="K165" i="69"/>
  <c r="J165" i="69"/>
  <c r="H165" i="69"/>
  <c r="K162" i="69"/>
  <c r="J162" i="69"/>
  <c r="H162" i="69"/>
  <c r="L162" i="69" s="1"/>
  <c r="K149" i="69"/>
  <c r="J149" i="69"/>
  <c r="H149" i="69"/>
  <c r="L149" i="69" s="1"/>
  <c r="K147" i="69"/>
  <c r="J147" i="69"/>
  <c r="H147" i="69"/>
  <c r="K145" i="69"/>
  <c r="J145" i="69"/>
  <c r="H145" i="69"/>
  <c r="K142" i="69"/>
  <c r="J142" i="69"/>
  <c r="H142" i="69"/>
  <c r="K140" i="69"/>
  <c r="J140" i="69"/>
  <c r="H140" i="69"/>
  <c r="K138" i="69"/>
  <c r="J138" i="69"/>
  <c r="H138" i="69"/>
  <c r="K134" i="69"/>
  <c r="J134" i="69"/>
  <c r="H134" i="69"/>
  <c r="K129" i="69"/>
  <c r="J129" i="69"/>
  <c r="H129" i="69"/>
  <c r="L129" i="69" s="1"/>
  <c r="K123" i="69"/>
  <c r="J123" i="69"/>
  <c r="H123" i="69"/>
  <c r="L123" i="69" s="1"/>
  <c r="K121" i="69"/>
  <c r="J121" i="69"/>
  <c r="H121" i="69"/>
  <c r="L121" i="69" s="1"/>
  <c r="K119" i="69"/>
  <c r="J119" i="69"/>
  <c r="H119" i="69"/>
  <c r="K117" i="69"/>
  <c r="J117" i="69"/>
  <c r="H117" i="69"/>
  <c r="L117" i="69" s="1"/>
  <c r="K115" i="69"/>
  <c r="J115" i="69"/>
  <c r="H115" i="69"/>
  <c r="L115" i="69" s="1"/>
  <c r="K113" i="69"/>
  <c r="J113" i="69"/>
  <c r="H113" i="69"/>
  <c r="L113" i="69" s="1"/>
  <c r="K111" i="69"/>
  <c r="J111" i="69"/>
  <c r="H111" i="69"/>
  <c r="K109" i="69"/>
  <c r="J109" i="69"/>
  <c r="H109" i="69"/>
  <c r="L109" i="69" s="1"/>
  <c r="K107" i="69"/>
  <c r="J107" i="69"/>
  <c r="H107" i="69"/>
  <c r="L107" i="69" s="1"/>
  <c r="K105" i="69"/>
  <c r="J105" i="69"/>
  <c r="H105" i="69"/>
  <c r="K103" i="69"/>
  <c r="J103" i="69"/>
  <c r="J102" i="69" s="1"/>
  <c r="H103" i="69"/>
  <c r="K99" i="69"/>
  <c r="J99" i="69"/>
  <c r="H99" i="69"/>
  <c r="K94" i="69"/>
  <c r="J94" i="69"/>
  <c r="H94" i="69"/>
  <c r="K92" i="69"/>
  <c r="J92" i="69"/>
  <c r="H92" i="69"/>
  <c r="K88" i="69"/>
  <c r="J88" i="69"/>
  <c r="H88" i="69"/>
  <c r="K86" i="69"/>
  <c r="J86" i="69"/>
  <c r="H86" i="69"/>
  <c r="L86" i="69" s="1"/>
  <c r="K84" i="69"/>
  <c r="J84" i="69"/>
  <c r="H84" i="69"/>
  <c r="K82" i="69"/>
  <c r="J82" i="69"/>
  <c r="H82" i="69"/>
  <c r="K80" i="69"/>
  <c r="J80" i="69"/>
  <c r="H80" i="69"/>
  <c r="K78" i="69"/>
  <c r="J78" i="69"/>
  <c r="H78" i="69"/>
  <c r="L78" i="69" s="1"/>
  <c r="K76" i="69"/>
  <c r="J76" i="69"/>
  <c r="H76" i="69"/>
  <c r="K74" i="69"/>
  <c r="J74" i="69"/>
  <c r="H74" i="69"/>
  <c r="K72" i="69"/>
  <c r="J72" i="69"/>
  <c r="H72" i="69"/>
  <c r="K70" i="69"/>
  <c r="J70" i="69"/>
  <c r="H70" i="69"/>
  <c r="L70" i="69" s="1"/>
  <c r="K68" i="69"/>
  <c r="J68" i="69"/>
  <c r="H68" i="69"/>
  <c r="K66" i="69"/>
  <c r="J66" i="69"/>
  <c r="H66" i="69"/>
  <c r="K65" i="69"/>
  <c r="J65" i="69"/>
  <c r="H65" i="69"/>
  <c r="K9" i="69"/>
  <c r="J9" i="69"/>
  <c r="H9" i="69"/>
  <c r="J8" i="69" l="1"/>
  <c r="L66" i="69"/>
  <c r="L74" i="69"/>
  <c r="L82" i="69"/>
  <c r="L92" i="69"/>
  <c r="L105" i="69"/>
  <c r="J137" i="69"/>
  <c r="L147" i="69"/>
  <c r="L168" i="69"/>
  <c r="L186" i="69"/>
  <c r="L65" i="69"/>
  <c r="L72" i="69"/>
  <c r="L80" i="69"/>
  <c r="L88" i="69"/>
  <c r="L103" i="69"/>
  <c r="L111" i="69"/>
  <c r="L119" i="69"/>
  <c r="L134" i="69"/>
  <c r="L145" i="69"/>
  <c r="L165" i="69"/>
  <c r="L184" i="69"/>
  <c r="J195" i="69"/>
  <c r="H137" i="69"/>
  <c r="L102" i="69"/>
  <c r="H102" i="69"/>
  <c r="L192" i="69"/>
  <c r="L198" i="69"/>
  <c r="L9" i="69"/>
  <c r="L99" i="69"/>
  <c r="L142" i="69"/>
  <c r="L68" i="69"/>
  <c r="L76" i="69"/>
  <c r="L84" i="69"/>
  <c r="L94" i="69"/>
  <c r="L140" i="69"/>
  <c r="L171" i="69"/>
  <c r="L204" i="69"/>
  <c r="L203" i="69" s="1"/>
  <c r="J7" i="69"/>
  <c r="E10" i="25" s="1"/>
  <c r="L196" i="69"/>
  <c r="L195" i="69" s="1"/>
  <c r="H8" i="69"/>
  <c r="H7" i="69" s="1"/>
  <c r="D10" i="25" s="1"/>
  <c r="L138" i="69"/>
  <c r="H203" i="69"/>
  <c r="L137" i="69" l="1"/>
  <c r="L8" i="69"/>
  <c r="B8" i="25"/>
  <c r="K159" i="68"/>
  <c r="J159" i="68"/>
  <c r="H159" i="68"/>
  <c r="K157" i="68"/>
  <c r="J157" i="68"/>
  <c r="H157" i="68"/>
  <c r="K155" i="68"/>
  <c r="J155" i="68"/>
  <c r="H155" i="68"/>
  <c r="L155" i="68" s="1"/>
  <c r="K151" i="68"/>
  <c r="J151" i="68"/>
  <c r="H151" i="68"/>
  <c r="K143" i="68"/>
  <c r="J143" i="68"/>
  <c r="H143" i="68"/>
  <c r="L143" i="68" s="1"/>
  <c r="K131" i="68"/>
  <c r="J131" i="68"/>
  <c r="H131" i="68"/>
  <c r="K129" i="68"/>
  <c r="J129" i="68"/>
  <c r="H129" i="68"/>
  <c r="K127" i="68"/>
  <c r="J127" i="68"/>
  <c r="H127" i="68"/>
  <c r="L127" i="68" s="1"/>
  <c r="K124" i="68"/>
  <c r="J124" i="68"/>
  <c r="L124" i="68" s="1"/>
  <c r="H124" i="68"/>
  <c r="K122" i="68"/>
  <c r="J122" i="68"/>
  <c r="H122" i="68"/>
  <c r="K120" i="68"/>
  <c r="J120" i="68"/>
  <c r="H120" i="68"/>
  <c r="K118" i="68"/>
  <c r="J118" i="68"/>
  <c r="H118" i="68"/>
  <c r="H117" i="68" s="1"/>
  <c r="J117" i="68"/>
  <c r="K114" i="68"/>
  <c r="J114" i="68"/>
  <c r="H114" i="68"/>
  <c r="K109" i="68"/>
  <c r="J109" i="68"/>
  <c r="H109" i="68"/>
  <c r="K105" i="68"/>
  <c r="J105" i="68"/>
  <c r="H105" i="68"/>
  <c r="K103" i="68"/>
  <c r="J103" i="68"/>
  <c r="H103" i="68"/>
  <c r="K101" i="68"/>
  <c r="J101" i="68"/>
  <c r="H101" i="68"/>
  <c r="K99" i="68"/>
  <c r="J99" i="68"/>
  <c r="H99" i="68"/>
  <c r="K97" i="68"/>
  <c r="J97" i="68"/>
  <c r="L97" i="68" s="1"/>
  <c r="H97" i="68"/>
  <c r="K95" i="68"/>
  <c r="J95" i="68"/>
  <c r="H95" i="68"/>
  <c r="H94" i="68" s="1"/>
  <c r="K91" i="68"/>
  <c r="J91" i="68"/>
  <c r="H91" i="68"/>
  <c r="K86" i="68"/>
  <c r="J86" i="68"/>
  <c r="H86" i="68"/>
  <c r="L86" i="68" s="1"/>
  <c r="K84" i="68"/>
  <c r="J84" i="68"/>
  <c r="H84" i="68"/>
  <c r="K80" i="68"/>
  <c r="J80" i="68"/>
  <c r="H80" i="68"/>
  <c r="L80" i="68" s="1"/>
  <c r="K78" i="68"/>
  <c r="J78" i="68"/>
  <c r="H78" i="68"/>
  <c r="L78" i="68" s="1"/>
  <c r="K76" i="68"/>
  <c r="J76" i="68"/>
  <c r="H76" i="68"/>
  <c r="L76" i="68" s="1"/>
  <c r="K74" i="68"/>
  <c r="J74" i="68"/>
  <c r="H74" i="68"/>
  <c r="K72" i="68"/>
  <c r="J72" i="68"/>
  <c r="H72" i="68"/>
  <c r="L72" i="68" s="1"/>
  <c r="K70" i="68"/>
  <c r="J70" i="68"/>
  <c r="H70" i="68"/>
  <c r="K68" i="68"/>
  <c r="J68" i="68"/>
  <c r="H68" i="68"/>
  <c r="L68" i="68" s="1"/>
  <c r="K66" i="68"/>
  <c r="J66" i="68"/>
  <c r="H66" i="68"/>
  <c r="K64" i="68"/>
  <c r="J64" i="68"/>
  <c r="H64" i="68"/>
  <c r="L64" i="68" s="1"/>
  <c r="K62" i="68"/>
  <c r="J62" i="68"/>
  <c r="H62" i="68"/>
  <c r="K60" i="68"/>
  <c r="J60" i="68"/>
  <c r="H60" i="68"/>
  <c r="L60" i="68" s="1"/>
  <c r="K58" i="68"/>
  <c r="J58" i="68"/>
  <c r="H58" i="68"/>
  <c r="K56" i="68"/>
  <c r="J56" i="68"/>
  <c r="H56" i="68"/>
  <c r="L56" i="68" s="1"/>
  <c r="K54" i="68"/>
  <c r="J54" i="68"/>
  <c r="H54" i="68"/>
  <c r="L54" i="68" s="1"/>
  <c r="K52" i="68"/>
  <c r="J52" i="68"/>
  <c r="H52" i="68"/>
  <c r="L52" i="68" s="1"/>
  <c r="K9" i="68"/>
  <c r="J9" i="68"/>
  <c r="J8" i="68" s="1"/>
  <c r="H9" i="68"/>
  <c r="H8" i="68"/>
  <c r="B6" i="25"/>
  <c r="L129" i="68" l="1"/>
  <c r="J94" i="68"/>
  <c r="L151" i="68"/>
  <c r="L159" i="68"/>
  <c r="L9" i="68"/>
  <c r="L84" i="68"/>
  <c r="L122" i="68"/>
  <c r="L131" i="68"/>
  <c r="L157" i="68"/>
  <c r="L105" i="68"/>
  <c r="L120" i="68"/>
  <c r="L101" i="68"/>
  <c r="L114" i="68"/>
  <c r="L118" i="68"/>
  <c r="L7" i="69"/>
  <c r="F10" i="25" s="1"/>
  <c r="J7" i="68"/>
  <c r="E8" i="25" s="1"/>
  <c r="L62" i="68"/>
  <c r="L70" i="68"/>
  <c r="L91" i="68"/>
  <c r="L99" i="68"/>
  <c r="L109" i="68"/>
  <c r="L58" i="68"/>
  <c r="L66" i="68"/>
  <c r="L74" i="68"/>
  <c r="L8" i="68" s="1"/>
  <c r="L95" i="68"/>
  <c r="L103" i="68"/>
  <c r="H7" i="68"/>
  <c r="D8" i="25" s="1"/>
  <c r="L117" i="68" l="1"/>
  <c r="L94" i="68"/>
  <c r="L7" i="68" s="1"/>
  <c r="F8" i="25" s="1"/>
  <c r="K102" i="67"/>
  <c r="J102" i="67"/>
  <c r="H102" i="67"/>
  <c r="K98" i="67"/>
  <c r="J98" i="67"/>
  <c r="H98" i="67"/>
  <c r="K90" i="67"/>
  <c r="J90" i="67"/>
  <c r="H90" i="67"/>
  <c r="L90" i="67" s="1"/>
  <c r="K84" i="67"/>
  <c r="J84" i="67"/>
  <c r="H84" i="67"/>
  <c r="K81" i="67"/>
  <c r="J81" i="67"/>
  <c r="L81" i="67" s="1"/>
  <c r="H81" i="67"/>
  <c r="K75" i="67"/>
  <c r="J75" i="67"/>
  <c r="L75" i="67" s="1"/>
  <c r="H75" i="67"/>
  <c r="K71" i="67"/>
  <c r="J71" i="67"/>
  <c r="H71" i="67"/>
  <c r="K68" i="67"/>
  <c r="J68" i="67"/>
  <c r="H68" i="67"/>
  <c r="K64" i="67"/>
  <c r="J64" i="67"/>
  <c r="H64" i="67"/>
  <c r="K61" i="67"/>
  <c r="J61" i="67"/>
  <c r="L61" i="67" s="1"/>
  <c r="H61" i="67"/>
  <c r="K55" i="67"/>
  <c r="J55" i="67"/>
  <c r="H55" i="67"/>
  <c r="H54" i="67" s="1"/>
  <c r="K49" i="67"/>
  <c r="J49" i="67"/>
  <c r="H49" i="67"/>
  <c r="K45" i="67"/>
  <c r="J45" i="67"/>
  <c r="H45" i="67"/>
  <c r="L45" i="67" s="1"/>
  <c r="K34" i="67"/>
  <c r="J34" i="67"/>
  <c r="H34" i="67"/>
  <c r="L27" i="67"/>
  <c r="K27" i="67"/>
  <c r="J27" i="67"/>
  <c r="H27" i="67"/>
  <c r="L23" i="67"/>
  <c r="K23" i="67"/>
  <c r="J23" i="67"/>
  <c r="H23" i="67"/>
  <c r="L20" i="67"/>
  <c r="K20" i="67"/>
  <c r="J20" i="67"/>
  <c r="H20" i="67"/>
  <c r="L16" i="67"/>
  <c r="K16" i="67"/>
  <c r="J16" i="67"/>
  <c r="H16" i="67"/>
  <c r="L9" i="67"/>
  <c r="L8" i="67" s="1"/>
  <c r="K9" i="67"/>
  <c r="J9" i="67"/>
  <c r="J8" i="67" s="1"/>
  <c r="H9" i="67"/>
  <c r="H8" i="67" s="1"/>
  <c r="K16" i="22"/>
  <c r="J16" i="22"/>
  <c r="K11" i="22"/>
  <c r="J11" i="22"/>
  <c r="L11" i="22" s="1"/>
  <c r="K20" i="22"/>
  <c r="J20" i="22"/>
  <c r="J89" i="67" l="1"/>
  <c r="J54" i="67"/>
  <c r="L68" i="67"/>
  <c r="L71" i="67"/>
  <c r="H33" i="67"/>
  <c r="L84" i="67"/>
  <c r="J33" i="67"/>
  <c r="L64" i="67"/>
  <c r="L102" i="67"/>
  <c r="L49" i="67"/>
  <c r="L98" i="67"/>
  <c r="J7" i="67"/>
  <c r="E6" i="25" s="1"/>
  <c r="L55" i="67"/>
  <c r="L34" i="67"/>
  <c r="L33" i="67" s="1"/>
  <c r="H89" i="67"/>
  <c r="H7" i="67" s="1"/>
  <c r="D6" i="25" s="1"/>
  <c r="L20" i="22"/>
  <c r="L16" i="22"/>
  <c r="K253" i="1"/>
  <c r="J253" i="1"/>
  <c r="L89" i="67" l="1"/>
  <c r="L54" i="67"/>
  <c r="L7" i="67" s="1"/>
  <c r="F6" i="25" s="1"/>
  <c r="L253" i="1"/>
  <c r="K201" i="1"/>
  <c r="J201" i="1"/>
  <c r="L201" i="1" l="1"/>
  <c r="F25" i="25" l="1"/>
  <c r="B24" i="12" s="1"/>
  <c r="D25" i="25"/>
  <c r="E25" i="25"/>
  <c r="K79" i="1" l="1"/>
  <c r="J79" i="1"/>
  <c r="K84" i="1"/>
  <c r="J84" i="1"/>
  <c r="K93" i="1"/>
  <c r="J93" i="1"/>
  <c r="K96" i="1"/>
  <c r="J96" i="1"/>
  <c r="K126" i="1"/>
  <c r="J126" i="1"/>
  <c r="K135" i="1"/>
  <c r="J135" i="1"/>
  <c r="K144" i="1"/>
  <c r="J144" i="1"/>
  <c r="K148" i="1"/>
  <c r="J148" i="1"/>
  <c r="K155" i="1"/>
  <c r="J155" i="1"/>
  <c r="K172" i="1"/>
  <c r="J172" i="1"/>
  <c r="K176" i="1"/>
  <c r="J176" i="1"/>
  <c r="K178" i="1"/>
  <c r="J178" i="1"/>
  <c r="K184" i="1"/>
  <c r="J184" i="1"/>
  <c r="K189" i="1"/>
  <c r="J189" i="1"/>
  <c r="K193" i="1"/>
  <c r="J193" i="1"/>
  <c r="K197" i="1"/>
  <c r="J197" i="1"/>
  <c r="K213" i="1"/>
  <c r="J213" i="1"/>
  <c r="K219" i="1"/>
  <c r="J219" i="1"/>
  <c r="K224" i="1"/>
  <c r="J224" i="1"/>
  <c r="K227" i="1"/>
  <c r="J227" i="1"/>
  <c r="K243" i="1"/>
  <c r="J243" i="1"/>
  <c r="K248" i="1"/>
  <c r="J248" i="1"/>
  <c r="K288" i="1"/>
  <c r="J288" i="1"/>
  <c r="K306" i="1"/>
  <c r="J306" i="1"/>
  <c r="L96" i="1" l="1"/>
  <c r="L248" i="1"/>
  <c r="L189" i="1"/>
  <c r="L155" i="1"/>
  <c r="K223" i="1"/>
  <c r="J286" i="1"/>
  <c r="L288" i="1"/>
  <c r="L227" i="1"/>
  <c r="L306" i="1"/>
  <c r="L176" i="1"/>
  <c r="J223" i="1"/>
  <c r="L135" i="1"/>
  <c r="K286" i="1"/>
  <c r="L243" i="1"/>
  <c r="L224" i="1"/>
  <c r="L219" i="1"/>
  <c r="L213" i="1"/>
  <c r="L197" i="1"/>
  <c r="L193" i="1"/>
  <c r="L184" i="1"/>
  <c r="L178" i="1"/>
  <c r="L172" i="1"/>
  <c r="L148" i="1"/>
  <c r="L144" i="1"/>
  <c r="L126" i="1"/>
  <c r="L93" i="1"/>
  <c r="J78" i="1"/>
  <c r="K78" i="1"/>
  <c r="L84" i="1"/>
  <c r="L79" i="1"/>
  <c r="AE42" i="24"/>
  <c r="F39" i="23" s="1"/>
  <c r="BA39" i="24"/>
  <c r="V38" i="24"/>
  <c r="V37" i="24" s="1"/>
  <c r="Q38" i="24"/>
  <c r="Q37" i="24" s="1"/>
  <c r="O38" i="24"/>
  <c r="O37" i="24" s="1"/>
  <c r="K38" i="24"/>
  <c r="K37" i="24" s="1"/>
  <c r="I38" i="24"/>
  <c r="I37" i="24" s="1"/>
  <c r="G38" i="24"/>
  <c r="M38" i="24" s="1"/>
  <c r="M37" i="24" s="1"/>
  <c r="V35" i="24"/>
  <c r="Q35" i="24"/>
  <c r="O35" i="24"/>
  <c r="K35" i="24"/>
  <c r="I35" i="24"/>
  <c r="G35" i="24"/>
  <c r="M35" i="24" s="1"/>
  <c r="V33" i="24"/>
  <c r="Q33" i="24"/>
  <c r="Q32" i="24" s="1"/>
  <c r="O33" i="24"/>
  <c r="O32" i="24" s="1"/>
  <c r="K33" i="24"/>
  <c r="I33" i="24"/>
  <c r="I32" i="24" s="1"/>
  <c r="G33" i="24"/>
  <c r="M33" i="24" s="1"/>
  <c r="V29" i="24"/>
  <c r="V28" i="24" s="1"/>
  <c r="Q29" i="24"/>
  <c r="Q28" i="24" s="1"/>
  <c r="O29" i="24"/>
  <c r="O28" i="24" s="1"/>
  <c r="K29" i="24"/>
  <c r="I29" i="24"/>
  <c r="I28" i="24" s="1"/>
  <c r="G29" i="24"/>
  <c r="G28" i="24" s="1"/>
  <c r="I51" i="23" s="1"/>
  <c r="K28" i="24"/>
  <c r="V25" i="24"/>
  <c r="V24" i="24" s="1"/>
  <c r="Q25" i="24"/>
  <c r="Q24" i="24" s="1"/>
  <c r="O25" i="24"/>
  <c r="K25" i="24"/>
  <c r="K24" i="24" s="1"/>
  <c r="I25" i="24"/>
  <c r="I24" i="24" s="1"/>
  <c r="G25" i="24"/>
  <c r="G24" i="24" s="1"/>
  <c r="I50" i="23" s="1"/>
  <c r="O24" i="24"/>
  <c r="V21" i="24"/>
  <c r="Q21" i="24"/>
  <c r="O21" i="24"/>
  <c r="K21" i="24"/>
  <c r="I21" i="24"/>
  <c r="G21" i="24"/>
  <c r="M21" i="24" s="1"/>
  <c r="V18" i="24"/>
  <c r="Q18" i="24"/>
  <c r="O18" i="24"/>
  <c r="K18" i="24"/>
  <c r="I18" i="24"/>
  <c r="G18" i="24"/>
  <c r="M18" i="24" s="1"/>
  <c r="V15" i="24"/>
  <c r="Q15" i="24"/>
  <c r="O15" i="24"/>
  <c r="K15" i="24"/>
  <c r="I15" i="24"/>
  <c r="G15" i="24"/>
  <c r="M15" i="24" s="1"/>
  <c r="V12" i="24"/>
  <c r="Q12" i="24"/>
  <c r="O12" i="24"/>
  <c r="K12" i="24"/>
  <c r="I12" i="24"/>
  <c r="G12" i="24"/>
  <c r="M12" i="24" s="1"/>
  <c r="V9" i="24"/>
  <c r="Q9" i="24"/>
  <c r="O9" i="24"/>
  <c r="K9" i="24"/>
  <c r="I9" i="24"/>
  <c r="G9" i="24"/>
  <c r="M9" i="24" s="1"/>
  <c r="K8" i="24"/>
  <c r="G38" i="23"/>
  <c r="F38" i="23"/>
  <c r="H32" i="23"/>
  <c r="J28" i="23"/>
  <c r="J27" i="23"/>
  <c r="J26" i="23"/>
  <c r="E26" i="23"/>
  <c r="J25" i="23"/>
  <c r="J24" i="23"/>
  <c r="E24" i="23"/>
  <c r="J23" i="23"/>
  <c r="I20" i="23"/>
  <c r="I19" i="23"/>
  <c r="I18" i="23"/>
  <c r="I17" i="23"/>
  <c r="G32" i="24" l="1"/>
  <c r="I52" i="23" s="1"/>
  <c r="M25" i="24"/>
  <c r="M24" i="24" s="1"/>
  <c r="M32" i="24"/>
  <c r="M29" i="24"/>
  <c r="M28" i="24" s="1"/>
  <c r="V8" i="24"/>
  <c r="M8" i="24"/>
  <c r="AF42" i="24"/>
  <c r="G40" i="23" s="1"/>
  <c r="O8" i="24"/>
  <c r="K32" i="24"/>
  <c r="V32" i="24"/>
  <c r="F41" i="23"/>
  <c r="I8" i="24"/>
  <c r="Q8" i="24"/>
  <c r="L286" i="1"/>
  <c r="L223" i="1"/>
  <c r="L78" i="1"/>
  <c r="F42" i="23"/>
  <c r="G37" i="24"/>
  <c r="I53" i="23" s="1"/>
  <c r="F40" i="23"/>
  <c r="G8" i="24"/>
  <c r="G41" i="23" l="1"/>
  <c r="H41" i="23" s="1"/>
  <c r="I41" i="23" s="1"/>
  <c r="G39" i="23"/>
  <c r="G42" i="23" s="1"/>
  <c r="G25" i="23" s="1"/>
  <c r="A25" i="23" s="1"/>
  <c r="A26" i="23" s="1"/>
  <c r="G26" i="23" s="1"/>
  <c r="I49" i="23"/>
  <c r="G42" i="24"/>
  <c r="B8" i="12" s="1"/>
  <c r="G23" i="23"/>
  <c r="H40" i="23"/>
  <c r="I40" i="23" s="1"/>
  <c r="H39" i="23" l="1"/>
  <c r="H42" i="23" s="1"/>
  <c r="G28" i="23"/>
  <c r="B7" i="12"/>
  <c r="C8" i="12"/>
  <c r="C7" i="12" s="1"/>
  <c r="A23" i="23"/>
  <c r="A24" i="23" s="1"/>
  <c r="G24" i="23" s="1"/>
  <c r="A27" i="23" s="1"/>
  <c r="A29" i="23" s="1"/>
  <c r="G29" i="23" s="1"/>
  <c r="G27" i="23" s="1"/>
  <c r="I54" i="23"/>
  <c r="I16" i="23"/>
  <c r="I21" i="23" s="1"/>
  <c r="I39" i="23" l="1"/>
  <c r="I42" i="23" s="1"/>
  <c r="J40" i="23" s="1"/>
  <c r="J52" i="23"/>
  <c r="J51" i="23"/>
  <c r="J50" i="23"/>
  <c r="J53" i="23"/>
  <c r="J49" i="23"/>
  <c r="J39" i="23" l="1"/>
  <c r="J42" i="23" s="1"/>
  <c r="J41" i="23"/>
  <c r="J54" i="23"/>
  <c r="E8" i="13"/>
  <c r="E20" i="13" l="1"/>
  <c r="E12" i="13"/>
  <c r="E19" i="13"/>
  <c r="K66" i="22" l="1"/>
  <c r="J66" i="22"/>
  <c r="K9" i="22"/>
  <c r="K5" i="22" s="1"/>
  <c r="J9" i="22"/>
  <c r="J5" i="22" l="1"/>
  <c r="B18" i="12" s="1"/>
  <c r="C18" i="12" s="1"/>
  <c r="L66" i="22"/>
  <c r="L9" i="22"/>
  <c r="G281" i="1"/>
  <c r="F281" i="1"/>
  <c r="L5" i="22" l="1"/>
  <c r="C183" i="1"/>
  <c r="G280" i="1"/>
  <c r="F280" i="1"/>
  <c r="K278" i="1"/>
  <c r="J278" i="1"/>
  <c r="K268" i="1"/>
  <c r="J268" i="1"/>
  <c r="K264" i="1"/>
  <c r="J264" i="1"/>
  <c r="K313" i="1"/>
  <c r="K312" i="1" s="1"/>
  <c r="J313" i="1"/>
  <c r="J312" i="1" s="1"/>
  <c r="F276" i="1"/>
  <c r="G276" i="1"/>
  <c r="K259" i="1"/>
  <c r="J259" i="1"/>
  <c r="F279" i="1"/>
  <c r="G279" i="1"/>
  <c r="G277" i="1"/>
  <c r="F277" i="1"/>
  <c r="G275" i="1"/>
  <c r="F275" i="1"/>
  <c r="K273" i="1"/>
  <c r="K272" i="1" s="1"/>
  <c r="J273" i="1"/>
  <c r="J272" i="1" l="1"/>
  <c r="J258" i="1"/>
  <c r="L278" i="1"/>
  <c r="L259" i="1"/>
  <c r="L268" i="1"/>
  <c r="L264" i="1"/>
  <c r="L313" i="1"/>
  <c r="L312" i="1" s="1"/>
  <c r="L273" i="1"/>
  <c r="C232" i="1"/>
  <c r="C233" i="1" s="1"/>
  <c r="L272" i="1" l="1"/>
  <c r="L258" i="1"/>
  <c r="G168" i="1"/>
  <c r="K10" i="1"/>
  <c r="J10" i="1"/>
  <c r="K74" i="1"/>
  <c r="J74" i="1"/>
  <c r="K71" i="1"/>
  <c r="J71" i="1"/>
  <c r="K68" i="1"/>
  <c r="J68" i="1"/>
  <c r="K64" i="1"/>
  <c r="J64" i="1"/>
  <c r="K60" i="1"/>
  <c r="J60" i="1"/>
  <c r="K56" i="1"/>
  <c r="J56" i="1"/>
  <c r="K53" i="1"/>
  <c r="J53" i="1"/>
  <c r="K48" i="1"/>
  <c r="J48" i="1"/>
  <c r="K45" i="1"/>
  <c r="J45" i="1"/>
  <c r="K42" i="1"/>
  <c r="J42" i="1"/>
  <c r="K39" i="1"/>
  <c r="J39" i="1"/>
  <c r="K35" i="1"/>
  <c r="J35" i="1"/>
  <c r="J168" i="1" l="1"/>
  <c r="J167" i="1" s="1"/>
  <c r="K168" i="1"/>
  <c r="L35" i="1"/>
  <c r="L48" i="1"/>
  <c r="L10" i="1"/>
  <c r="L42" i="1"/>
  <c r="L45" i="1"/>
  <c r="L71" i="1"/>
  <c r="L60" i="1"/>
  <c r="L74" i="1"/>
  <c r="L56" i="1"/>
  <c r="L64" i="1"/>
  <c r="L39" i="1"/>
  <c r="L53" i="1"/>
  <c r="L68" i="1"/>
  <c r="L168" i="1" l="1"/>
  <c r="L167" i="1" s="1"/>
  <c r="K167" i="1"/>
  <c r="K32" i="1"/>
  <c r="J32" i="1"/>
  <c r="L32" i="1" l="1"/>
  <c r="K21" i="1"/>
  <c r="J21" i="1"/>
  <c r="K29" i="1"/>
  <c r="J29" i="1"/>
  <c r="L21" i="1" l="1"/>
  <c r="L29" i="1"/>
  <c r="K24" i="1"/>
  <c r="J24" i="1"/>
  <c r="L24" i="1" l="1"/>
  <c r="K16" i="1"/>
  <c r="J16" i="1"/>
  <c r="L16" i="1" l="1"/>
  <c r="J283" i="1" l="1"/>
  <c r="J282" i="1" s="1"/>
  <c r="K283" i="1"/>
  <c r="K282" i="1" s="1"/>
  <c r="L283" i="1" l="1"/>
  <c r="L282" i="1" s="1"/>
  <c r="E18" i="13"/>
  <c r="E9" i="13"/>
  <c r="E10" i="13"/>
  <c r="E11" i="13"/>
  <c r="E13" i="13"/>
  <c r="E14" i="13"/>
  <c r="E15" i="13"/>
  <c r="E16" i="13"/>
  <c r="E17" i="13"/>
  <c r="E5" i="13"/>
  <c r="E3" i="13" l="1"/>
  <c r="B29" i="12" s="1"/>
  <c r="C25" i="12" l="1"/>
  <c r="C24" i="12"/>
  <c r="B23" i="12"/>
  <c r="C23" i="12" l="1"/>
  <c r="A17" i="12"/>
  <c r="K238" i="1" l="1"/>
  <c r="K237" i="1" s="1"/>
  <c r="J238" i="1"/>
  <c r="J237" i="1" s="1"/>
  <c r="K258" i="1" l="1"/>
  <c r="L238" i="1"/>
  <c r="L237" i="1" s="1"/>
  <c r="K7" i="1"/>
  <c r="K6" i="1" s="1"/>
  <c r="J7" i="1"/>
  <c r="J6" i="1" s="1"/>
  <c r="J5" i="1" s="1"/>
  <c r="K5" i="1" l="1"/>
  <c r="L7" i="1"/>
  <c r="L6" i="1" s="1"/>
  <c r="L5" i="1" s="1"/>
  <c r="B17" i="12" s="1"/>
  <c r="C17" i="12" s="1"/>
  <c r="C29" i="12"/>
  <c r="C16" i="12" l="1"/>
  <c r="C14" i="12" s="1"/>
  <c r="B16" i="12"/>
  <c r="B14" i="12" s="1"/>
  <c r="B4" i="12" s="1"/>
  <c r="C4"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00000000-0006-0000-0300-000001000000}">
      <text>
        <r>
          <rPr>
            <sz val="9"/>
            <color indexed="81"/>
            <rFont val="Tahoma"/>
            <family val="2"/>
            <charset val="238"/>
          </rPr>
          <t>Název</t>
        </r>
      </text>
    </comment>
    <comment ref="I11" authorId="0" shapeId="0" xr:uid="{00000000-0006-0000-0300-000002000000}">
      <text>
        <r>
          <rPr>
            <sz val="9"/>
            <color indexed="81"/>
            <rFont val="Tahoma"/>
            <family val="2"/>
            <charset val="238"/>
          </rPr>
          <t>IČO</t>
        </r>
      </text>
    </comment>
    <comment ref="D12" authorId="0" shapeId="0" xr:uid="{00000000-0006-0000-0300-000003000000}">
      <text>
        <r>
          <rPr>
            <sz val="9"/>
            <color indexed="81"/>
            <rFont val="Tahoma"/>
            <family val="2"/>
            <charset val="238"/>
          </rPr>
          <t>Ulice</t>
        </r>
      </text>
    </comment>
    <comment ref="I12" authorId="0" shapeId="0" xr:uid="{00000000-0006-0000-0300-000004000000}">
      <text>
        <r>
          <rPr>
            <sz val="9"/>
            <color indexed="81"/>
            <rFont val="Tahoma"/>
            <family val="2"/>
            <charset val="238"/>
          </rPr>
          <t>DIČ</t>
        </r>
      </text>
    </comment>
    <comment ref="C13" authorId="0" shapeId="0" xr:uid="{00000000-0006-0000-0300-000005000000}">
      <text>
        <r>
          <rPr>
            <sz val="9"/>
            <color indexed="81"/>
            <rFont val="Tahoma"/>
            <family val="2"/>
            <charset val="238"/>
          </rPr>
          <t>PSČ</t>
        </r>
      </text>
    </comment>
    <comment ref="D13" authorId="0" shapeId="0" xr:uid="{00000000-0006-0000-0300-000006000000}">
      <text>
        <r>
          <rPr>
            <sz val="9"/>
            <color indexed="81"/>
            <rFont val="Tahoma"/>
            <family val="2"/>
            <charset val="238"/>
          </rPr>
          <t>Ulice</t>
        </r>
      </text>
    </comment>
  </commentList>
</comments>
</file>

<file path=xl/sharedStrings.xml><?xml version="1.0" encoding="utf-8"?>
<sst xmlns="http://schemas.openxmlformats.org/spreadsheetml/2006/main" count="4535" uniqueCount="1429">
  <si>
    <t>MJ</t>
  </si>
  <si>
    <t>dodávka</t>
  </si>
  <si>
    <t>montáž</t>
  </si>
  <si>
    <t>ks</t>
  </si>
  <si>
    <t>Popis položky</t>
  </si>
  <si>
    <t>pol.</t>
  </si>
  <si>
    <t xml:space="preserve"> montáž</t>
  </si>
  <si>
    <t>1.1</t>
  </si>
  <si>
    <t>Stroje a zařízení</t>
  </si>
  <si>
    <t>Potrubní větve</t>
  </si>
  <si>
    <t>m</t>
  </si>
  <si>
    <t>Mn.</t>
  </si>
  <si>
    <t>lt</t>
  </si>
  <si>
    <t>Lešení</t>
  </si>
  <si>
    <t>kg</t>
  </si>
  <si>
    <t>Mazadla a oleje</t>
  </si>
  <si>
    <t>1.11</t>
  </si>
  <si>
    <t>1.12</t>
  </si>
  <si>
    <t>1.13</t>
  </si>
  <si>
    <t>1.15</t>
  </si>
  <si>
    <t>1.2</t>
  </si>
  <si>
    <t>1.3</t>
  </si>
  <si>
    <t>1.14</t>
  </si>
  <si>
    <t>Čistič na PVC potrubí 500 ml</t>
  </si>
  <si>
    <t>Lepidlo na PVC 500 g</t>
  </si>
  <si>
    <t>1.4</t>
  </si>
  <si>
    <t>kunst@kunst.cz, www.kunst.cz</t>
  </si>
  <si>
    <t>KUNST, spol. s r. o., Palackého 1906, 753 01 Hranice</t>
  </si>
  <si>
    <t>Tel.: +420 581 699 999, GSM: +420 602 588 953</t>
  </si>
  <si>
    <t>Společnost je zapsána v Obchodním rejstříku</t>
  </si>
  <si>
    <t>Bankovní spojen: KB, č. ú.: 234642831/0100, IČO: 19010591, DIČ: CZ19010591</t>
  </si>
  <si>
    <t xml:space="preserve">vedeném Krajským soudem v Ostravě, oddíl C, vložka 690         </t>
  </si>
  <si>
    <t>výkres č.</t>
  </si>
  <si>
    <t>Provozní řád pro trvalý provoz</t>
  </si>
  <si>
    <t>Zařízení staveniště</t>
  </si>
  <si>
    <t>Zaškolení obsluhy</t>
  </si>
  <si>
    <t>Stavební objekty</t>
  </si>
  <si>
    <t>Provozní soubory - strojní část</t>
  </si>
  <si>
    <t>Provozní soubory - elektro část</t>
  </si>
  <si>
    <t xml:space="preserve"> </t>
  </si>
  <si>
    <t>Propagace, bilboard</t>
  </si>
  <si>
    <t>Geodetické zaměření skutečného provedení</t>
  </si>
  <si>
    <t>Provedení komplexních zkoušek</t>
  </si>
  <si>
    <t>PS celkem</t>
  </si>
  <si>
    <t>Kopie č.</t>
  </si>
  <si>
    <t>Měřítko</t>
  </si>
  <si>
    <t>Stupeň</t>
  </si>
  <si>
    <t>Formát</t>
  </si>
  <si>
    <t>není</t>
  </si>
  <si>
    <t>Kontrola</t>
  </si>
  <si>
    <t>Změna</t>
  </si>
  <si>
    <t xml:space="preserve">Stavba  </t>
  </si>
  <si>
    <t xml:space="preserve">Objednatel </t>
  </si>
  <si>
    <r>
      <t xml:space="preserve">Obsah
           </t>
    </r>
    <r>
      <rPr>
        <sz val="12"/>
        <rFont val="Arial"/>
        <family val="2"/>
        <charset val="238"/>
      </rPr>
      <t xml:space="preserve">  </t>
    </r>
  </si>
  <si>
    <t>DPS</t>
  </si>
  <si>
    <t>Dokumentace skutečného provedení stavby</t>
  </si>
  <si>
    <t>Popis</t>
  </si>
  <si>
    <t>Datum</t>
  </si>
  <si>
    <t>Schválil</t>
  </si>
  <si>
    <t>1.</t>
  </si>
  <si>
    <t>2.</t>
  </si>
  <si>
    <t>VRN, ON</t>
  </si>
  <si>
    <t>Vedlejší rozpočtové náklady, Ostatní náklady</t>
  </si>
  <si>
    <t>VRN, ON celkem</t>
  </si>
  <si>
    <t>Cenová soustava</t>
  </si>
  <si>
    <t>Celkem (CZK)</t>
  </si>
  <si>
    <t>R položka</t>
  </si>
  <si>
    <t>Jedn. Cena (CZK)</t>
  </si>
  <si>
    <t>Cena celkem (CZK)</t>
  </si>
  <si>
    <t>VRN</t>
  </si>
  <si>
    <t>ON</t>
  </si>
  <si>
    <t>kpl</t>
  </si>
  <si>
    <t>Typ</t>
  </si>
  <si>
    <t>Pasportizace (fotodokumentace) díla</t>
  </si>
  <si>
    <t>Revize TIČR elektrických VTZ pro zvlášť nebezpečné prostředí</t>
  </si>
  <si>
    <t>Cena bez DPH (CZK)</t>
  </si>
  <si>
    <t>Cena s DPH (CZK)</t>
  </si>
  <si>
    <t xml:space="preserve">SO Cena celkem </t>
  </si>
  <si>
    <t>PS Cena celkem (strojní + elektro)</t>
  </si>
  <si>
    <t>Náklady stavby celkem</t>
  </si>
  <si>
    <t>Provozní soubory</t>
  </si>
  <si>
    <t>PS - Cena celkem (strojní část)</t>
  </si>
  <si>
    <t>PS - Cena celkem (elektro část)</t>
  </si>
  <si>
    <t>REKAPITULACE OBJEKTŮ STAVBY A SOUPISŮ PRACÍ</t>
  </si>
  <si>
    <t>m.j.</t>
  </si>
  <si>
    <t>Množství</t>
  </si>
  <si>
    <t>Jedn. cena (CZK)</t>
  </si>
  <si>
    <t>sd</t>
  </si>
  <si>
    <t>PS: 01</t>
  </si>
  <si>
    <t>D.2.1 - 03 - 11</t>
  </si>
  <si>
    <t>Dmychadlový hybridní šroubový agregát v protihlukovém krytu řízený externím FM</t>
  </si>
  <si>
    <r>
      <t>Provzdušňovací aerační trubkový systém pro aktivační nádrž C-TECH</t>
    </r>
    <r>
      <rPr>
        <u/>
        <sz val="11"/>
        <color theme="1"/>
        <rFont val="Calibri"/>
        <family val="2"/>
        <charset val="238"/>
        <scheme val="minor"/>
      </rPr>
      <t/>
    </r>
  </si>
  <si>
    <t>I. ETAPA</t>
  </si>
  <si>
    <t>REKONSTRUKCE ČOV ZNOJMO</t>
  </si>
  <si>
    <t>MODERNIZACE TECHNOLOGIE BIOLOGICKÉ LINKY 
(SYSTÉM C-TECH) A SYSTÉMU ŘÍZENÍ</t>
  </si>
  <si>
    <r>
      <t xml:space="preserve">Zakázkové číslo
</t>
    </r>
    <r>
      <rPr>
        <sz val="12"/>
        <rFont val="Arial"/>
        <family val="2"/>
        <charset val="238"/>
      </rPr>
      <t>3748</t>
    </r>
  </si>
  <si>
    <t>VODOVODY A KANALIZACE ZNOJEMSKO, Kotkova 2518/20, 669 02 Znojmo</t>
  </si>
  <si>
    <t xml:space="preserve">REKONSTRUKCE ČOV ZNOJMO  I. ETAPA 
MODERNIZACE TECHNOLOGIE 
BIOLOGICKÉ LINKY A SYSTÉMU ŘÍZENÍ
</t>
  </si>
  <si>
    <t>__ x A4</t>
  </si>
  <si>
    <t>PS 01 – Strojní část</t>
  </si>
  <si>
    <t>PS 03 – dodávky systému C-TECH</t>
  </si>
  <si>
    <t>Stavba:    REKONSTRUKCE ČOV ZNOJMO   I. ETAPA</t>
  </si>
  <si>
    <t>Ponorné kalové čerpadlo interní recirkulace se šroubovým kolem, řízené FM</t>
  </si>
  <si>
    <t>pro čerpání aktivovaného kalu s integrovaným ponorným třífázovým elektromotorem
Čerpadlo je v provedení do mokré jímky, pro spouštění na vodicích tyčích, uchycením s automatickou spojkou na patkové koleno. Čerpadlo musí být provozováno s ponořeným motorem.</t>
  </si>
  <si>
    <t>pro čerpání přebytečného aktivovaného kalu s integrovaným ponorným třífázovým elektromotorem. Čerpadlo je v provedení do mokré jímky, pro spouštění na vodicích tyčích, uchycením s automatickou spojkou na patkové koleno. Čerpadlo musí být provozováno s ponořeným motorem.</t>
  </si>
  <si>
    <t>1.4.1</t>
  </si>
  <si>
    <t>Ponorné kalové čerpadlo přebytečného kalu se šroubovým kolem - suchá rezerva</t>
  </si>
  <si>
    <t>1.3.1</t>
  </si>
  <si>
    <t>Ponorné kalové čerpadlo přebytečného kalu se šroubovým kolem</t>
  </si>
  <si>
    <t>1.5</t>
  </si>
  <si>
    <t>1.6</t>
  </si>
  <si>
    <t>1.7</t>
  </si>
  <si>
    <t>Stavítka budou v rámci rekonstrukce repasována, servopohony budou vyměněny včetně nového nosníku a dosedací desky, vyměněny budou hnací vřetena u všech stavítek, vyměněno bude spodní těsnění prahu desky, provedeno očištění odmaštění rámu, bude provedeno moření a pasivace pracovní desky stavítka. Repase stavítek bude prováděna postupně u výrobce stavítek, včetně osazení nových servopohonů a přechodové desky.</t>
  </si>
  <si>
    <t>Repase stávajících rozdělovacích stavítek Fontana SE 500 x 1500 / 1200 x 1150</t>
  </si>
  <si>
    <t>Uzavírací bezpřírubová klapka s předlitými oky pro montážní šrouby.
Manžetu tvorí vyměnitelný kovový kroužek s navulkanizovanou pryží natesno vsunutý do tělesa. Manžeta uzavírací klapky zároven plní funkci prírubového tesnení. Čep i hřídel jsou uloženy v kluzných ložiscích a jsou zajišteny proti vystřelení pro případ  neodborné demontáže.</t>
  </si>
  <si>
    <t>1.8</t>
  </si>
  <si>
    <t>1.9</t>
  </si>
  <si>
    <t>1.10</t>
  </si>
  <si>
    <t>Uzavírací bezpřírubová klapka s předlitými oky pro montážní šrouby.
Manžetu tvorí vyměnitelný kovový kroužek s navulkanizovanou pryží natesno vsunutý do tělesa. Manžeta uzavírací klapky zároven plní funkci prírubového tesnení. Čep i hřídel jsou uloženy v kluzných ložiscích a jsou zajišteny proti vystřelení pro případ  neodborné demontáže. Klapka je vybavena koncovými spínači polohy.</t>
  </si>
  <si>
    <t>Stávající přívod vzduchu do prostoru dmýchárny v současné době zajišťují čtyři axiální ventilátory.  Ventilátory budou vyměněny za rozměrově odpovídající, ale výkonnější typ:</t>
  </si>
  <si>
    <t>Stávající odtah vzduchu z prostoru dmýchárny v současné době zajišťují tři axiální ventilátory.  Ventilátory budou vyměněny za rozměrově odpovídající, ale výkonnější typ:</t>
  </si>
  <si>
    <t>Větrání přilehlé místnosti rozvodny zajišťuje jeden stávající axiální ventilátor.   Ventilátor budou vyměněn za rozměrově odpovídající, ale výkonnější typ:</t>
  </si>
  <si>
    <t xml:space="preserve">Solenoidový ventil DN15, s připojením vnitřními závity G 1/2" </t>
  </si>
  <si>
    <t xml:space="preserve">Nožové šoupátko mezipřírubové DN 150, PN 16 s el. pohonem  </t>
  </si>
  <si>
    <t>Oboustranně těsnicí mezipřírubové nožové šoupátko s nestoupajícím vřetenem se závitem vně šoupátkové komory. Konstrukce umožňuje montáž šoupátka i jako koncové armatury bez nutnosti použití protipříruby. Široké těsnění ve spodní části tělesa zabezpečuje vynikající těsnost. Těsnění ucpávky lze vyměnit bez nutnosti demontáže armatury z potrubí. Nůž se pohybuje mezi integrovanými stíracími lištami, které ho při manipulaci čistí.</t>
  </si>
  <si>
    <t>Ponorné kalové čerpadlo interní recirkulace se šroubovým kolem, suchá rezerva</t>
  </si>
  <si>
    <t>2.1</t>
  </si>
  <si>
    <t>2.1.1</t>
  </si>
  <si>
    <t>2.1.2</t>
  </si>
  <si>
    <t>2.1.3</t>
  </si>
  <si>
    <t>2.1.4</t>
  </si>
  <si>
    <t>Spoj přírubový DN 300, PN 10 (ČSN + uzavírací klapka CEREX 300-W + ČSN) sestávající se:    
12 ks - šroub M20x160, DIN 931, A2, nerez
12 ks - matice M20, DIN 934, A4, nerez
6 ks - podložka vějířová 21, DIN 6798, A2, nerez</t>
  </si>
  <si>
    <t>2.2</t>
  </si>
  <si>
    <t>2.2.1</t>
  </si>
  <si>
    <t>2.2.2</t>
  </si>
  <si>
    <t>2.2.3</t>
  </si>
  <si>
    <t>2.2.4</t>
  </si>
  <si>
    <t xml:space="preserve">Dopojení výtlaků všech 6 dmychadel DN 200/300 - redukce a shybka na stávající výtlak </t>
  </si>
  <si>
    <t>2.2.5</t>
  </si>
  <si>
    <t>Výtlak nového dmychadla č.6  DN 300 - doplnění odbočky s uzavírací klapkou</t>
  </si>
  <si>
    <t>2.2.6</t>
  </si>
  <si>
    <t>2.2.7</t>
  </si>
  <si>
    <t>2.2.8</t>
  </si>
  <si>
    <t>Kotva průvleková M12/15  - materiálové provedení - nerez A4</t>
  </si>
  <si>
    <t>2.3</t>
  </si>
  <si>
    <t>2.3.1</t>
  </si>
  <si>
    <t>2.3.2</t>
  </si>
  <si>
    <t xml:space="preserve">Spoj přírubový DN 200, PN 10 (ČSN-ČSN plast) sestávající se : 
8 ks - šroub M 20x110 ,DIN 931, A2, nerez
8 ks - matice M20, DIN 934, A4, nerez
4 ks -podložka vějířová 21, DIN 6798, A4, nerez
1 ks - pryžové těsnění, DN 200, PN 10 </t>
  </si>
  <si>
    <t>Úprava nové napojení aeračních roštů DN 200 - nerez</t>
  </si>
  <si>
    <t>2.4</t>
  </si>
  <si>
    <t>Doplnění druhého výtlačného potrubí síranu do rozdělovacího objektu</t>
  </si>
  <si>
    <t>2.4.1</t>
  </si>
  <si>
    <t>2.4.2</t>
  </si>
  <si>
    <t>2.4.3</t>
  </si>
  <si>
    <t>2.4.4</t>
  </si>
  <si>
    <t>2.4.5</t>
  </si>
  <si>
    <t>2.4.6</t>
  </si>
  <si>
    <t>2.4.7</t>
  </si>
  <si>
    <t>2.4.8</t>
  </si>
  <si>
    <t>2.4.9</t>
  </si>
  <si>
    <t>2.4.10</t>
  </si>
  <si>
    <t>2.4.11</t>
  </si>
  <si>
    <t>2.4.12</t>
  </si>
  <si>
    <t>2.4.13</t>
  </si>
  <si>
    <t>2.4.14</t>
  </si>
  <si>
    <t>2.4.15</t>
  </si>
  <si>
    <t>2.4.16</t>
  </si>
  <si>
    <t>2.4.17</t>
  </si>
  <si>
    <t>2.4.18</t>
  </si>
  <si>
    <t>2.4.19</t>
  </si>
  <si>
    <t>T kus PVC 25x25x25</t>
  </si>
  <si>
    <t>Ventil kulový PVC-U, DN20, d25 lepení, kulový</t>
  </si>
  <si>
    <t>Spojka PVC-U  d25xd25</t>
  </si>
  <si>
    <t>Spojka PVC-U  d20xd20</t>
  </si>
  <si>
    <t>Spojka PVC-U  d12xd12</t>
  </si>
  <si>
    <t>Redukce PVC-U  32/25x20</t>
  </si>
  <si>
    <t>Redukce PVC-U  25/20x16</t>
  </si>
  <si>
    <t>Hmoždinka plastová d10</t>
  </si>
  <si>
    <t>Hmoždinka plastová d8</t>
  </si>
  <si>
    <t>2.4.20</t>
  </si>
  <si>
    <t>2.4.21</t>
  </si>
  <si>
    <t>2.4.22</t>
  </si>
  <si>
    <t>2.4.23</t>
  </si>
  <si>
    <t>2.4.24</t>
  </si>
  <si>
    <t>Vrut s půlkulatou hlavou křížová drážka, d5x50, nerez A2</t>
  </si>
  <si>
    <t>Vrut s půlkulatou hlavou křížová drážka, d4x50, nerez A2</t>
  </si>
  <si>
    <t>2.5</t>
  </si>
  <si>
    <t xml:space="preserve">Spoj přírubový DN 200, PN 10 (ČSN-ČSN) sestávající se : 
8 ks - šroub M 20x80 ,DIN 931, A2, nerez
8 ks - matice M20, DIN 934, A4, nerez
4 ks - podložka vějířová 21, DIN 6798, A4, nerez
1 ks - pryžové těsnění, DN 200, PN 10 </t>
  </si>
  <si>
    <t>2.6</t>
  </si>
  <si>
    <t>Spoj přírubový DN 150, PN 16 (ČSN-ČSN) sestávající se : 
8 ks - šroub M 20x80 ,DIN 931, A2, nerez
8 ks - matice M20, DIN 934, A4, nerez
4 ks - podložka vějířová 21, DIN 6798, A4, nerez
1 ks - pryžové těsnění, DN 150, PN 16</t>
  </si>
  <si>
    <t>Tyč závitová M 16x1000 - nerez A2</t>
  </si>
  <si>
    <t>Matice M20, DIN 934, A4, nerez</t>
  </si>
  <si>
    <t>Matice M16, DIN 934, A4, nerez</t>
  </si>
  <si>
    <t>Podložka plochá 17, A4, nerez</t>
  </si>
  <si>
    <t>2.5.1</t>
  </si>
  <si>
    <t>2.5.2</t>
  </si>
  <si>
    <t>2.5.3</t>
  </si>
  <si>
    <t>2.5.4</t>
  </si>
  <si>
    <t>2.5.5</t>
  </si>
  <si>
    <t>2.5.6</t>
  </si>
  <si>
    <t>2.5.7</t>
  </si>
  <si>
    <t>Dopojení výtlaku čerpadla interní recirkulace DN200  a jeho kotvení</t>
  </si>
  <si>
    <t>Dopojení výtlaku čerpadla přebytečného kalu DN150 a jeho kotvení</t>
  </si>
  <si>
    <t>Tyč závitová M 20x1000 - nerez A2</t>
  </si>
  <si>
    <t>Podložka plochá 21, A4, nerez</t>
  </si>
  <si>
    <t>2.5.8</t>
  </si>
  <si>
    <t>Kotva chemická - kartuš 330 ml</t>
  </si>
  <si>
    <t>2.6.1</t>
  </si>
  <si>
    <t>2.6.2</t>
  </si>
  <si>
    <t>2.6.3</t>
  </si>
  <si>
    <t>2.6.4</t>
  </si>
  <si>
    <t>2.6.5</t>
  </si>
  <si>
    <t>2.6.6</t>
  </si>
  <si>
    <t>2.6.7</t>
  </si>
  <si>
    <t>2.6.8</t>
  </si>
  <si>
    <t>2.4.25</t>
  </si>
  <si>
    <t>2.4.26</t>
  </si>
  <si>
    <t>Plech nerez  P4 - 900 x 450</t>
  </si>
  <si>
    <t>2.4.27</t>
  </si>
  <si>
    <t>bm</t>
  </si>
  <si>
    <t>Tyč nerez L 50 x 50 x 3 nerez</t>
  </si>
  <si>
    <t>2.7</t>
  </si>
  <si>
    <t>Doplnění nové uzavírací klapky DN 500 do výtlačného potrubí</t>
  </si>
  <si>
    <t>2.7.1</t>
  </si>
  <si>
    <t>Spoj přírubový DN 500, PN 10 (ČSN + uzavírací klapka CEREX 300-W + ČSN) sestávající se:    
20 ks - šroub M24x230, DIN 931, A2, nerez
20 ks - matice M24, DIN 934, A4, nerez
6 ks - podložka vějířová 25, DIN 6798, A2, nerez</t>
  </si>
  <si>
    <t>2.8</t>
  </si>
  <si>
    <t>Spoj přírubový DN 200, PN 10 (ČSN + uzavírací klapka CEREX 300-W + ČSN) sestávající se:    
8 ks - šroub M20x140, DIN 931, A2, nerez
8 ks - matice M20, DIN 934, A4, nerez
6 ks - podložka vějířová 21, DIN 6798, A2, nerez</t>
  </si>
  <si>
    <t>Spoj přírubový DN 150, PN 10 (ČSN + nožové šoupě + ČSN) sestávající se:
4 ks - šroub M 20x135, DIN 931, A4, nerez
4 ks - šroub M 20x45, DIN 933, A4, nerez
4 ks - matice M 20, DIN 934, A2, nerez
2 ks – podložka vějířová 215, DIN 6798 A2, nerez
2 ks - pryžové těsnění DN 150, PN 10 - Ø 217/156 - 3 mm</t>
  </si>
  <si>
    <t>Obnova přírubových spojů  z důvodu výměny armatur a zařízení</t>
  </si>
  <si>
    <t>Spoj přírubový DN 80, PN 16 (ČSN + uzavírací klapka CEREX 300-W + ČSN) sestávající se:    
8 ks - šroub M16x110, DIN 931, A2, nerez
8 ks - matice M16, DIN 934, A4, nerez
6 ks - podložka vějířová 17, DIN 6798, A2, nerez</t>
  </si>
  <si>
    <t>Spoj přírubový DN 125, PN 10 (ČSN + uzavírací klapka CEREX 300-W + ČSN) sestávající se:    
8 ks - šroub M16x125, DIN 931, A2, nerez
8 ks - matice M16, DIN 934, A4, nerez
6 ks - podložka vějířová 17, DIN 6798, A2, nerez</t>
  </si>
  <si>
    <t>Spoj přírubový DN 700 atyp  (spojení ventilátoru s potrubím) sestávající se: 
32 ks - šroub M12x40, DIN 931, A2, nerez
32 ks - matice M12, DIN 934, A4, nerez
20 ks - podložka vějířová 12, DIN 6798, A2, nerez</t>
  </si>
  <si>
    <t>2.9</t>
  </si>
  <si>
    <t>2.9.1</t>
  </si>
  <si>
    <t>2.9.2</t>
  </si>
  <si>
    <t>šroub nerez M12x40 - nerez A2</t>
  </si>
  <si>
    <t>Matice M12, DIN 934, A4, nerez</t>
  </si>
  <si>
    <t>Podložka plochá 12, A4, nerez</t>
  </si>
  <si>
    <t>2.9.3</t>
  </si>
  <si>
    <t>2.9.4</t>
  </si>
  <si>
    <t>2.9.5</t>
  </si>
  <si>
    <t>Příplatek za zhotovení na místě - konzola L50 / 600 nerez</t>
  </si>
  <si>
    <t>Kotva průvleková M10/15  - materiálové provedení - nerez A4</t>
  </si>
  <si>
    <t>2.9.6</t>
  </si>
  <si>
    <t>2.9.7</t>
  </si>
  <si>
    <t>2.9.8</t>
  </si>
  <si>
    <t>2.9.9</t>
  </si>
  <si>
    <t>2.9.10</t>
  </si>
  <si>
    <t>3.1</t>
  </si>
  <si>
    <t>Čištění a obnova funkce provzdušňovacích roštů anoxického selektoru</t>
  </si>
  <si>
    <t>3.1.1</t>
  </si>
  <si>
    <t>3.1.2</t>
  </si>
  <si>
    <t xml:space="preserve">Provzdušňovací rošt - přívod DN32 / 5/4" aerační rošt DN 25
demontáž, proplach vodou, zpětná montáž </t>
  </si>
  <si>
    <t xml:space="preserve">Těsnění guma pro šroubení 5/4"    44x57x1,5 </t>
  </si>
  <si>
    <t>3.2</t>
  </si>
  <si>
    <t>Čištění a obnova funkce provzdušňovacích roštů odtokového žlabu</t>
  </si>
  <si>
    <t xml:space="preserve">Dodatečné montážní a servisní práce </t>
  </si>
  <si>
    <t xml:space="preserve">Provzdušňovací rošt - přívod DN25 / 1" aerační rošt DN 25
demontáž, proplach vodou, zpětná montáž </t>
  </si>
  <si>
    <t xml:space="preserve">Těsnění guma pro šroubení 1"    34x48x1,5 </t>
  </si>
  <si>
    <t>3.3</t>
  </si>
  <si>
    <t>3.2.1</t>
  </si>
  <si>
    <t>3.2.2</t>
  </si>
  <si>
    <t>3.3.1</t>
  </si>
  <si>
    <t>Čištění a kontrola přepadových hran na rozdělovacím objektu</t>
  </si>
  <si>
    <t>3.4</t>
  </si>
  <si>
    <t>3.4.1</t>
  </si>
  <si>
    <t>2.4.28</t>
  </si>
  <si>
    <t>Vrtání prostupu DN40 - železobetonová stěna 300 mm, vodorovně i svisle</t>
  </si>
  <si>
    <t>2.4.29</t>
  </si>
  <si>
    <t>Montážní pěna pro zatěsnění prostupu bez vodotěsnosti</t>
  </si>
  <si>
    <t>4.1</t>
  </si>
  <si>
    <t>4.1.1</t>
  </si>
  <si>
    <t>Úpravy stávajících základů dmychadel - začištění</t>
  </si>
  <si>
    <t>4.2.2</t>
  </si>
  <si>
    <t>ltr</t>
  </si>
  <si>
    <t>Penetrační nátěr na beton na bázi akrylových pryskyřic ve vodní disperzi</t>
  </si>
  <si>
    <t>Malta reprofilační 
Cementová malta s rychlým průběhem vytvrzení, obsahující vyztužující vlákna, určená k vyrovnání svislých a vodorovných povrchů v exteriéru.
Tloušťka vrstvy při nanášení od 3 do 30 mm.</t>
  </si>
  <si>
    <t>4.3</t>
  </si>
  <si>
    <t>Podbetonování patkových kolen čerpadel interní recirkulace</t>
  </si>
  <si>
    <t>Velikost základu bude 0,5 x 0,5 m výška základu je 120 mm.
Hmotnost čerpadla je cca 150 kg, motor má 2,2 kW, stroj produkuje jemné vibrace.</t>
  </si>
  <si>
    <t>4.3.1</t>
  </si>
  <si>
    <t>4.3.2</t>
  </si>
  <si>
    <t>4.3.3</t>
  </si>
  <si>
    <t>4.3.4</t>
  </si>
  <si>
    <t>Beton třídy C 25/30 pro všechny betonářské práce. Balení 25 kg</t>
  </si>
  <si>
    <t>vrtání otvorů d12 mm hloubka 200 mm do železobetonové podlahy</t>
  </si>
  <si>
    <t>Armovací železo - roxor průměr 12mm, délka 10 x 6m, 0,89 kg/m</t>
  </si>
  <si>
    <t>Lepení roxorů d12 mm x 450 m do betonu hl. 200 mm</t>
  </si>
  <si>
    <t>Řezání roxorů d12 mm,na délku 300 mm</t>
  </si>
  <si>
    <t>4.3.5</t>
  </si>
  <si>
    <t>4.3.6</t>
  </si>
  <si>
    <t>4.3.7</t>
  </si>
  <si>
    <t>DPS 01</t>
  </si>
  <si>
    <t>DPS 02</t>
  </si>
  <si>
    <t>DPS 03</t>
  </si>
  <si>
    <t>DPS 04</t>
  </si>
  <si>
    <t>DPS 05</t>
  </si>
  <si>
    <t>DPS 06</t>
  </si>
  <si>
    <t>6.1</t>
  </si>
  <si>
    <t>6.1.1</t>
  </si>
  <si>
    <t>6.1.2</t>
  </si>
  <si>
    <t>DPS 07</t>
  </si>
  <si>
    <t>7.1</t>
  </si>
  <si>
    <t>7.2</t>
  </si>
  <si>
    <t>Demontáže potrubí</t>
  </si>
  <si>
    <t>5.1</t>
  </si>
  <si>
    <t>5.1.1</t>
  </si>
  <si>
    <t>5.1.2</t>
  </si>
  <si>
    <t>5.1.3</t>
  </si>
  <si>
    <t>5.2</t>
  </si>
  <si>
    <t>7.1.1</t>
  </si>
  <si>
    <t>7.1.2</t>
  </si>
  <si>
    <t>6.1.3</t>
  </si>
  <si>
    <t>6.1.4</t>
  </si>
  <si>
    <t>Provizorní zařízení</t>
  </si>
  <si>
    <t>Montážní pěna studniční pro zatěsnění provizorního hrazení</t>
  </si>
  <si>
    <t>Klín dřevěný  100 x 20 x 20 mm</t>
  </si>
  <si>
    <t>Demontáže strojů a zařízení</t>
  </si>
  <si>
    <t>Demontáže a likvidace odpadu</t>
  </si>
  <si>
    <t>7.1.3</t>
  </si>
  <si>
    <t>7.1.4</t>
  </si>
  <si>
    <t>7.2.1</t>
  </si>
  <si>
    <t>7.2.2</t>
  </si>
  <si>
    <t>DPS 08</t>
  </si>
  <si>
    <t xml:space="preserve">Provizorní zařízení pro repasi nátokových stavítek </t>
  </si>
  <si>
    <t>6.2</t>
  </si>
  <si>
    <t>Provizorní zařízení pro čerpání kalu</t>
  </si>
  <si>
    <t>6.2.1</t>
  </si>
  <si>
    <t>Přenosné čerpadlo včetně hadicového výtlaku
parametry čerpání Q = cca 20 l/s, H = 8 m
výtlačné hadice DN 100 v délce cca 50 m
vlastní rozvaděč pro řízení chodu čerpadla s vybavením pro hladinovou automatiku
doba čerpání nádrže cca 4000 m3 =  cca 3 dny
pronájem na 2 týdny s ohledem na následující čištění nádrže</t>
  </si>
  <si>
    <t>6.2.2</t>
  </si>
  <si>
    <t>6.3</t>
  </si>
  <si>
    <t>6.3.1</t>
  </si>
  <si>
    <t>6.3.2</t>
  </si>
  <si>
    <t>Provizorní zařízení pro čištění nádrží a odvoz kalu</t>
  </si>
  <si>
    <t>Stavební výpomoci</t>
  </si>
  <si>
    <t xml:space="preserve">Zvedací zařízení  pronájmy pro účel realizace díla </t>
  </si>
  <si>
    <t xml:space="preserve">Zvedací a manipulační zařízení </t>
  </si>
  <si>
    <t xml:space="preserve">Manipulační zařízení  pronájmy pro účel realizace díla </t>
  </si>
  <si>
    <t>7.2.3</t>
  </si>
  <si>
    <t>3.4.2</t>
  </si>
  <si>
    <t>3.4.3</t>
  </si>
  <si>
    <t>Zhotovení tepelné izolace dmychárny v montážních otvorech</t>
  </si>
  <si>
    <t>3.4.4</t>
  </si>
  <si>
    <t>3.4.5</t>
  </si>
  <si>
    <t>3.5</t>
  </si>
  <si>
    <t>3.5.1</t>
  </si>
  <si>
    <t>Zhotovení tepelné izolace strop přístřešku schodiště do dmychárny</t>
  </si>
  <si>
    <t>3.6</t>
  </si>
  <si>
    <t>Zhotovení tepelné izolace stěn přístřešku schodiště do dmychárny</t>
  </si>
  <si>
    <t>3.6.1</t>
  </si>
  <si>
    <t>3.6.2</t>
  </si>
  <si>
    <t>m2</t>
  </si>
  <si>
    <t>3.6.3</t>
  </si>
  <si>
    <t>3.7</t>
  </si>
  <si>
    <t>Zhotovení odvětrání polykarbonátových krytů mont. otvorů a přístřešku</t>
  </si>
  <si>
    <t>3.7.1</t>
  </si>
  <si>
    <t>3.7.2</t>
  </si>
  <si>
    <t>3.7.3</t>
  </si>
  <si>
    <t>Silikon montážní transparent - kartuš 330 ml</t>
  </si>
  <si>
    <t>3.8</t>
  </si>
  <si>
    <t>3.8.1</t>
  </si>
  <si>
    <t>3.8.2</t>
  </si>
  <si>
    <t>3.8.3</t>
  </si>
  <si>
    <t>Výměna servopohonu dekantéru vč. čištění šroubu a manžety</t>
  </si>
  <si>
    <t>3.9</t>
  </si>
  <si>
    <t>3.9.1</t>
  </si>
  <si>
    <t>3.9.2</t>
  </si>
  <si>
    <t>3.9.3</t>
  </si>
  <si>
    <t>Drobný spojovací materiál pro uchycení sondy
nerez</t>
  </si>
  <si>
    <t>3.9.4</t>
  </si>
  <si>
    <t>Výměna snímačů na dekanteru - demontáž a montáž</t>
  </si>
  <si>
    <t>3.9.5</t>
  </si>
  <si>
    <t>Drobný spojovací materiál pro uchycení spínačů a magnetu
nerez</t>
  </si>
  <si>
    <t>3.10</t>
  </si>
  <si>
    <t>Osazení místní ovládací skříně dekanteru - montáž</t>
  </si>
  <si>
    <t>Tepelně izolační stěnový sendvičový panel
stěnový PUR panel: tl 100 mm 
šířka 1000 mm
barva bílá RAL 9002/9002
materiál: plech pozink + nátěr + PUR pěna
řezání na míru: 2000 mm</t>
  </si>
  <si>
    <t>Ukončovací profil
U profil 50/101/ 50 mm
RAL 9002 barva bílá 
řezání na míru: 1000 + 2000 mm</t>
  </si>
  <si>
    <t>Trhací nýt 
nýt 4,0x9 mm
nýt uzavřený lakovaný
barva bílá RAL 9002/9002
materiál hliník/nerez</t>
  </si>
  <si>
    <t>Čištění nádrží</t>
  </si>
  <si>
    <t>8.1</t>
  </si>
  <si>
    <t>PS: 03</t>
  </si>
  <si>
    <r>
      <t xml:space="preserve">D.2.1-03 </t>
    </r>
    <r>
      <rPr>
        <b/>
        <sz val="12"/>
        <color theme="1"/>
        <rFont val="Calibri"/>
        <family val="2"/>
        <charset val="238"/>
      </rPr>
      <t>÷</t>
    </r>
    <r>
      <rPr>
        <b/>
        <sz val="12"/>
        <color theme="1"/>
        <rFont val="Calibri"/>
        <family val="2"/>
        <charset val="238"/>
        <scheme val="minor"/>
      </rPr>
      <t xml:space="preserve"> D.2.1-11</t>
    </r>
  </si>
  <si>
    <t>Dodávka SW pro řízení C-TECH</t>
  </si>
  <si>
    <t>projekt řízení C-TECH</t>
  </si>
  <si>
    <t>vytvoření SW pro C-TECH</t>
  </si>
  <si>
    <t>uvedení řídícího systému do provozu</t>
  </si>
  <si>
    <t>Uvedení do provozu bude vždy odděleně pro 2 nádrže 
dvě cesty, 15 dnů po 8 hodinách, 1 osoba</t>
  </si>
  <si>
    <t>spínací skříň RM21</t>
  </si>
  <si>
    <t>Pro vybavení rozvaděče byly stanoveny tyto následující materiály jako minimální:
- Kryt spínací skříně: stojící skříň Rittal TS
- Jističe: Schneider Electric
- Jistič vedení: Schneider Electric
- FI- jističe: Schneider Electric
- Výkonový jistič, motorová ochrana: Schneider Electric
- Řídící spínač: Eaton M22
- Signalizační světla, tlačítka: Eaton M22
- Řídící relé: Tele Haase (Relpol)
- Síťové přístroje: Allen Bradley
- Kabelové kanály: Tehalit BA7
- Řadové svorky: Weidmůller PDU/WDU-Serie
- Řízení: Allen Bradley
- Frekvenční měnič: Allen Bradley
- Přístup k dálkové údržbě: SECOMEA Sitemanager</t>
  </si>
  <si>
    <t>řídící skříně RM22.1, RM22.2, RM22.3, RM22.4</t>
  </si>
  <si>
    <t>Standardní stojící rozvaděč RM
- Materiál: ocelový plech
- Rozměry: š x v x h (BxHxT) = 1000 x 2000 x 500mm
- Vstup kabelů: nahoře
- Zavírání dveří: volitelné - vlevo - vpravo
- Sokl: 200mm (dodatečně k 2000mm)</t>
  </si>
  <si>
    <t xml:space="preserve">Instalace:
1 síťové napájení 3x400V - 50Hz
1 hlavní spínač 3 pólový, zamykatelný, vestavený ve dveřích řídící skříně
1 ochranný jistič
1 ventilátor
1 osvětlení skříně se servisní zásuvkou
1 centrální odrušení
1 zvukové hlášení poruchy nezávislé na potenciálu </t>
  </si>
  <si>
    <t>Pro vybavení rozvaděče byly stanoveny tyto následující materiály jako minimální:
- Kryt spínací skříně: stojící skříň Rittal TS
- Jističe: Schneider Electric
- Jističe vedení: Schneider Electric
- FI- jističe: Schneider Electric
- Výkonový jistič, motorová ochrana: Schneider Electric
- Řídící spínač: Eaton M22
- Signalizační světla, tlačítka: Eaton M22
- Řídící relé: Tele Haase (Relpol)
- Síťové přístroje: Allen Bradley
- Kabelové kanály: Tehalit BA7
- Řadové svorky: Weidmůller PDU/WDU-Serie
- Řízení: Allen Bradley
- Frekvenční měniče: Allen Bradley</t>
  </si>
  <si>
    <t>Projekt MCC   RM22.1, RM22.2, RM22.3, RM22.4</t>
  </si>
  <si>
    <t>Projekt MCC  RM21</t>
  </si>
  <si>
    <t>SCADA</t>
  </si>
  <si>
    <t>- 1 Dell PC Precision
- 2 Dell ploché obrazovky 27“
- 1 FactoryTalk View SE Station 100 zobrazení
- 1 USB-Dongle
- 1 USV-zařízení APC Smart UPS</t>
  </si>
  <si>
    <t>1</t>
  </si>
  <si>
    <t>2</t>
  </si>
  <si>
    <t>3</t>
  </si>
  <si>
    <t>4</t>
  </si>
  <si>
    <t>6</t>
  </si>
  <si>
    <t>Příslušenství pro dekanter sestávající z:</t>
  </si>
  <si>
    <t>7</t>
  </si>
  <si>
    <t>Neobsažené dodávky/výkony</t>
  </si>
  <si>
    <t xml:space="preserve">Tyto neobsažené výkony jsou zahrnuty samostatně v projektu elektro PS02
v rozsahu dodávek pro RM2 - PLC2 </t>
  </si>
  <si>
    <t>- Kabel (kromě vnitřních systémových kabelů), práce pro kabeláž, práce pro napojení.
- Obnova a doplňkové vybavení měřící techniky,
- Instalace/Montáž,
- Modifikace/úpravy v řídícím programu kromě řízení C-TECH a úpravy na 
   stávajícím Leitsystému.
- Rozhraní k nadřazenému řízení (Leitsystému), pokud nebude použit standardní 
   protokol Allen Bradley EtherNet/IP.
- Demontáže stávajících řídících skříní a skříní MCC.
- Náklady na likvidaci.
- Optické rozvody a veškerý potřebný materiál k napojení optických rozvodů.
- Propojení optických kabelů na měď</t>
  </si>
  <si>
    <t>Standardní stojící rozvaděč RM21
Materiál: ocelový plech
Rozměry: š x v x h (BxHxT) = 1600x2000x500mm (fix smontovaný)
Připojení kabelů: dole
Zavírání dveří: volitelné - vlevo - vpravo
Sokl 200mm (dodatečně k 2000mm)
Základní provozní podmínky prostředí:
+5/+35°C, max. relativní vlhkost 65%, nekondenzující, 
neagresivní a relativně bezprašné ovzduší
Hardware řídicího systému i frekvenční měniče budou konstruovány pro 
provoz při teplotách okolního vzduchu do 50 ° C.
Použité směrnice/ normy:
Směrnice pro nízké napětí 2014/35/EU
EMV-směrnice 2014/30/EU</t>
  </si>
  <si>
    <t>Procesní připojení: metrický závit M20x1,5
Pouzdro: Plast PP
Procesní spojka: Nerezová ocel 1.4305
Elektroda: nerezová ocel 1.4305
Délka elektrody: 100 mm
Izolace elektrody: plast FEP
Elektrické údaje
Počet výstupů PNP: 1
Napájecí napětí: 6… 30VDC
Napájecí proud: maximálně 0,6 mA (VYPNUTO) / 7 mA (ZAPNUTO)
Spínaný proud: maximálně 100 mA
Indikace stavu: LED
Elektrické připojení
Konektor svorky: 4pólový konektor M12
Okolní podmínky
Třída ochrany: IP 68
Okolní teplota: -20 ° C ... + 80 ° C
Střední provozní teplota: -30 ° C ... + 150 ° C
Montáž: nevýbušná oblast</t>
  </si>
  <si>
    <t>Příslušenství:
 - Zahrnuto magnetické pero MP-8 pro nastavení funkcí.
 - Držák senzoru z ušlechtilé oceli třídy 1.4301 výškově nastavitelný.
 - Svorkovnice
Typ: CLS-23N-21-C-P-M20-E100
Značka: Dinel nebo stejná
Počet: 4 kusy
Instalace: pomocí držáku senzoru přivařeného na nastavitelném přepadu dekantéru.</t>
  </si>
  <si>
    <t>Pro detekci a signalizaci polohy dekantéru „ON WATERSURFACE“. Kapacitní snímač hladiny musí být namontován na dekantační přepad pomocí držáku senzoru z nerezové oceli třídy 1.4301, který bude přivařen na přepad.
Všeobecné údaje:
plně potažená tyčová elektroda, univerzální použití, pro snímání hladiny elektricky vodivých kapalin. Odolný proti kondenzaci výparů a částečně odolný proti stříkajícímu médiu. Izolace elektrody z FEP materiálu. Instalace shora.
Snímání maximální úrovně (nepřepnuto, když je elektroda ponořena).</t>
  </si>
  <si>
    <t>V blízkosti pohonu dekanteru bude umístěna na nerezové konzoli místní ovládací deblokační skříň, umožňující servisní a kontrolní činnost na tělese dekantéru.</t>
  </si>
  <si>
    <t xml:space="preserve">Na sestavě šroubového pohonu dekanteru jsou vždy osazeny magnetické kontakty pro detekci a signalizaci pozic dekantéru VYSOKÁ, PARKOVACÍ a NÍZKÁ. Magnetické spínače se namontují na rám motoru dekantéru a hnací tyč. </t>
  </si>
  <si>
    <t>Současný celek pohonu dekanteru se skládá z motoru s vřetenovou převodovkou a redukční převodovkou. Nový motor s převodovkou bude připojen ke stávajícímu šroubovému zvedáku dekanteru a uchycen na stávající konzolu pohonu. Motor vhodný je určen pro provoz ve venkovním prostředí a pro řízení frekvenčním měničem.</t>
  </si>
  <si>
    <t>Magnetické jazýčkové spínače se namontují na rám motoru dekantéru a hnací tyč.
Všeobecné údaje:
Aktivní princip: magnetický pohon
Typ spínače: obdélníkový
Materiál krytu: Sklolaminát, vyztužený termoplast
Ovládací panely: boční
Montáž: Kryt s montážními sloty
Počet kontaktů snap-in:   1, spínací
Mechanická životnost: 1 000 000 000 operací minimum
Ovládací prvek: magnet
Spínací vzdálenost:&gt; 20 mm</t>
  </si>
  <si>
    <t>Elektrické údaje a připojení:
Spínací prvek: bistabilní jazýčkový kontakt
Spínací napětí: 250 VAC maximum
Spínací napětí: maximálně 250 V ss
Spínací proud: maximálně 3A
Spínací kapacita: maximálně 120 W.
Spínací kapacita: maximálně 120 VA
Spínací frekvence: maximálně 300 Hz
Konektor svorky: Kabel
Délka kabelu: 3 m
Průřez vodiče: 0,8 mm2
Materiál kabelu: H03VV-F</t>
  </si>
  <si>
    <t>Okolní podmínky:
Třída ochrany: IP 67 podle IEC / EN 60529
Okolní teplota: -25 ° C ... + 75 ° C
Odolnost proti vibracím podle EN 60068-2-6: 10 Hz… 55 Hz, amplituda 1 mm
Mechanické údaje:
Výška snímače: 25 mm
Délka senzoru: 13 mm
Šířka senzoru: 88 mm
Příslušenství:
Držáky magnetů pro montáž na hnací tyč a pomocný materiál pro instalaci jazýčkových spínačů na rám motoru dekantéru z nerezové oceli třídy 1.4301.
4 svorkovnice se svorkovnicí pro připojení 3 jazýčkových spínačů k montáži buď na rám dekantačního motoru nebo na zábradlí nádrže.
Typ: BN310-RZ a BP12N
Značka: Schmersal nebo stejná</t>
  </si>
  <si>
    <t>Místní ovládací skříň dekantéru musí umožňovat místní provoz dekantéru ze servisních důvodů. Musí být namontována místně vedle rámu motoru dekantéru a pevně připojena ke startéru motoru dekantéru. Součástí balení je nerezový kryt proti dešti, stojan a veškeré potřebné montážní vybavení.
Následující ovládací prvky budou integrovány do krytu místní ovládací skříňky:
1 přepínač: „LOCAL - OFF - REMOTE“
1 tlačítko s LED indikátorem bílá: „STOP“
1 tlačítko s LED indikátorem zeleně: „NAHORU“
1 tlačítko se zeleným LED indikátorem: „DOWN“
1 LED indikátor červený: „TRIPPED“
1 LED indikátor červený: „POSITION HIGH“
1 LED indikátor bílý: „POSITION PARKED“
1 LED indikátor červený: „POSITION LOW“
1 LED indikátor bílý: „POSITION ON WATERSURFACE“
Funkce ovládacích prvků je vyrytá v krytu nad ovládacími prvky
Všechny ovládací prvky jsou plně připojeny k vnitřní svorkovnici.</t>
  </si>
  <si>
    <t>Svorkovnice pro koncové spínače dekantéru</t>
  </si>
  <si>
    <t>přepěťové ochrany 24 VDC</t>
  </si>
  <si>
    <t>přepěťové ochrany 230 V</t>
  </si>
  <si>
    <t>- v Alu-krytu 260x160x91mm
- 1 přepětí - ochrana 230V
- 1 přepětí-ochrana 4-20mA
- 2 M20 mosazné šrouby pro uchycení
- 8 M16 mosazné šrouby pro uchycení</t>
  </si>
  <si>
    <t>Účast zhotovitele na zkušebním provozu SFCU + elektro, 
12 měsíců 6x účast na kontrolním dni, vč.dopravy</t>
  </si>
  <si>
    <t xml:space="preserve">Havarijní plán pro stavbu </t>
  </si>
  <si>
    <t xml:space="preserve">Vyhodnocení zkušebního provozu </t>
  </si>
  <si>
    <t xml:space="preserve">Vytyčení stávajících sítí </t>
  </si>
  <si>
    <t>Provozní řád pro zkušební provoz - úprava, dopnění stávajícího PŘ</t>
  </si>
  <si>
    <r>
      <t xml:space="preserve">Je-li v názvu položky v kontrolním rozpočtu nebo v soupisu prací uvedena v kolonce "Popis" obchodní značka jakéhokoliv materiálu, výrobku nebo technologie, </t>
    </r>
    <r>
      <rPr>
        <u/>
        <sz val="9"/>
        <color rgb="FFFF0000"/>
        <rFont val="Arial"/>
        <family val="2"/>
        <charset val="238"/>
      </rPr>
      <t>má tento název pouze informativní charakter.</t>
    </r>
    <r>
      <rPr>
        <sz val="9"/>
        <color rgb="FFFF0000"/>
        <rFont val="Arial"/>
        <family val="2"/>
        <charset val="238"/>
      </rPr>
      <t xml:space="preserve">
Pro ocenění a následně pro realizaci je možné použít jiný materiál, výrobek nebo technologii, se srovnatelnými nebo lepšími užitnými vlastnostmi, které odpovídají požadavkům dokumentace.</t>
    </r>
  </si>
  <si>
    <r>
      <rPr>
        <u/>
        <sz val="12"/>
        <color theme="1"/>
        <rFont val="Calibri"/>
        <family val="2"/>
        <charset val="238"/>
        <scheme val="minor"/>
      </rPr>
      <t>Parametry aeračního systému (pro jednu linku-nádrž):</t>
    </r>
    <r>
      <rPr>
        <sz val="12"/>
        <color theme="1"/>
        <rFont val="Calibri"/>
        <family val="2"/>
        <charset val="238"/>
        <scheme val="minor"/>
      </rPr>
      <t xml:space="preserve">
standard O2 vč. fc, fn     bezdeští        442,8 kg/h  / linku-nádrž    
standard O2 vč. fc, fn     za deště        664,2 kg/h  / linku-nádrž      
(20°C, 1013 mbar, čistá voda, alfa = 0,65)
návrhová výpočtová hloubka vody      4,625 m            
provozní zatížení aeračního systému  Q = 1340 - 10 089 Nm3/h vzduchu
limitní zatížení aeračního elementu   0 - 104 Nm3/h    (FlexAir® MiniPanel MP5 duplex)
aktivní plocha elementu                      0,818 m2
tlaková ztráta elementu střed            3,2 – 4,0 kPa
počet hlavních rozvodů:                      5 ks
připojení hlavního rozvodu:               příruba DN 200/PN10 cca 600 mm nade dnem
limitní rychlosti proudění:                  12 - 15 m/s, odbočky max. 20 m/s
počet roštů v nádrži:                           5 x 2 = 10 ks 
počet elementů na roštu:                  12 ks
počet elementů v nádrži:                   120 ks / 1 linku-nádrž</t>
    </r>
  </si>
  <si>
    <r>
      <rPr>
        <u/>
        <sz val="12"/>
        <color theme="1"/>
        <rFont val="Calibri"/>
        <family val="2"/>
        <charset val="238"/>
        <scheme val="minor"/>
      </rPr>
      <t>Parametry nádrže:</t>
    </r>
    <r>
      <rPr>
        <sz val="12"/>
        <color theme="1"/>
        <rFont val="Calibri"/>
        <family val="2"/>
        <charset val="238"/>
        <scheme val="minor"/>
      </rPr>
      <t xml:space="preserve">
délka:                                                 67,8 m
šířka:                                                  15,5 m
hloubka nádrže:                                6,9 m
hloubka vody proměnná:                 4,15 - 5,1 m
objem nádrže:                                  4308 - 5360 m3
plocha nádrže                                   1050,9 m2
nadmořská výška:                            290 m.n.m.</t>
    </r>
    <r>
      <rPr>
        <u/>
        <sz val="11"/>
        <color theme="1"/>
        <rFont val="Calibri"/>
        <family val="2"/>
        <charset val="238"/>
        <scheme val="minor"/>
      </rPr>
      <t/>
    </r>
  </si>
  <si>
    <r>
      <rPr>
        <u/>
        <sz val="12"/>
        <color theme="1"/>
        <rFont val="Calibri"/>
        <family val="2"/>
        <charset val="238"/>
        <scheme val="minor"/>
      </rPr>
      <t>Materiálové provedení:</t>
    </r>
    <r>
      <rPr>
        <sz val="12"/>
        <color theme="1"/>
        <rFont val="Calibri"/>
        <family val="2"/>
        <charset val="238"/>
        <scheme val="minor"/>
      </rPr>
      <t xml:space="preserve">
membrány - polyuretan
rozvodné potrubí roštů - PVC
kotevní prvky - nerez 1.4301
spojovací a montážní materiál - nerez 1.4301</t>
    </r>
  </si>
  <si>
    <r>
      <rPr>
        <u/>
        <sz val="12"/>
        <color theme="1"/>
        <rFont val="Calibri"/>
        <family val="2"/>
        <charset val="238"/>
        <scheme val="minor"/>
      </rPr>
      <t>Rozsah dodávky pro jednu nádrž:</t>
    </r>
    <r>
      <rPr>
        <sz val="12"/>
        <color theme="1"/>
        <rFont val="Calibri"/>
        <family val="2"/>
        <charset val="238"/>
        <scheme val="minor"/>
      </rPr>
      <t xml:space="preserve">
kompletní vybavení nádrže 5 hlavními přívody z PVC začínající otočnou přírubou DN200/PN10 cca 0,6 m nade dnem, a navazujícími 10 ks aeračních roštů s 12 ks aeračních snadno vyměnitelných trubkových aeračních elementů, se stavitelnými nerezovými podpěrami kotvenými do dna nádrže. Membrány osazené na aeračním elementu musí být děrované pouze v horní části. Kotvení musí umožnit tepelnou dilataci plastových rozvodů, a musí umožnit výškovou stavitelnost roštu +- 50 mm na každé podpěře. Podpěry budou kotveny vždy min. dvěma nerez kotvami do dna nádrže.
Dodaný provzdušňovací systém musí zabránit jakémukoli usazování kalu bez podpory dodatečných míchacích zařízení. Na začátku provzdušňování po 2 hodinách usazování a dekantace musí být kal uveden do suspenze pouze provzdušňovacím systémem.
Odlehčení aeračního systému bude provedeno automaticky solenoidovými ventily po každé provzdušňovací fázi. Vnos energie s projektovaným počtem difuzorů musí být dostatečný k udržení kalu v suspenzi i při nízkých provozních dobách (30% projektovaného zatížení).
Minimální hustota osazení difuzorů (aktivní plocha membrány) musí být rovna nebo vyšší než 6% plochy dna nádrže.</t>
    </r>
  </si>
  <si>
    <r>
      <rPr>
        <u/>
        <sz val="12"/>
        <color theme="1"/>
        <rFont val="Calibri"/>
        <family val="2"/>
        <charset val="238"/>
        <scheme val="minor"/>
      </rPr>
      <t>Parametry čerpadla:</t>
    </r>
    <r>
      <rPr>
        <sz val="12"/>
        <color theme="1"/>
        <rFont val="Calibri"/>
        <family val="2"/>
        <charset val="238"/>
        <scheme val="minor"/>
      </rPr>
      <t xml:space="preserve">
Návrhový průtok čerpadla:   92 m3/ h =  25,6 l/s 
Návrhová dopravní výška čerpadla: 3,4 m
Průtok čerpadla dle hydrauliky: 9 – 40 l/s
Dopravní výška čerpadla:  0,7 – 2,3 m
Průchodnost hydraulikou:  75 mm
Typ oběžného kola:   šroubové odstředivé
Čerpané médium:   aktivovaný kal 0,5 – 1,5 %
Teplota čerpané kapaliny:    max. 40°C
Mechanická ucpávka u motoru: C/SiC
Mechanická ucpávka u hydrauliky: SiC/SiC
Rozsah pracovní frekvence FM: 30 – 50 Hz
Jmenovitý výkon elektromotoru: 1,3 kW, 400V, 50 Hz, IE3, izolace F, termistory, vlhkost, relé 
Jmenovitý proud elektromotoru: 4,0 A, záběrový 14,8 A
Počet otáček ot./min:      915
Stíněný kabel EMV:  stíněný kabel EMV 7 x 1,5mm2, ø 13.2mm
Hmotnost cca (kg):  150</t>
    </r>
  </si>
  <si>
    <r>
      <rPr>
        <u/>
        <sz val="12"/>
        <color theme="1"/>
        <rFont val="Calibri"/>
        <family val="2"/>
        <charset val="238"/>
        <scheme val="minor"/>
      </rPr>
      <t>Materiálové provedení:</t>
    </r>
    <r>
      <rPr>
        <sz val="12"/>
        <color theme="1"/>
        <rFont val="Calibri"/>
        <family val="2"/>
        <charset val="238"/>
        <scheme val="minor"/>
      </rPr>
      <t xml:space="preserve">
Materiál hydraulické skříně:   šedá litina GG25
Materiál oběžného kola:   korozi-vzdorná CrNiMo ocel
Materiál sacího kužele:   chromová ocel Hidrohard
Materiál patkového kolena:   šedá litina GG 20
Materiál vodících tyčí:     korozivzdorná ocel
materiál řetězu a šeklu:   korozivzdorná ocel V4A
</t>
    </r>
  </si>
  <si>
    <r>
      <rPr>
        <u/>
        <sz val="12"/>
        <color theme="1"/>
        <rFont val="Calibri"/>
        <family val="2"/>
        <charset val="238"/>
        <scheme val="minor"/>
      </rPr>
      <t>Rozsah dodávky v položce:</t>
    </r>
    <r>
      <rPr>
        <sz val="12"/>
        <color theme="1"/>
        <rFont val="Calibri"/>
        <family val="2"/>
        <charset val="238"/>
        <scheme val="minor"/>
      </rPr>
      <t xml:space="preserve">
čerpadlo s ponorným elektromotorem 
včetně 10 m kabelu 7 x 1,5mm2, ø 13.2mmp
patkové koleno vč. horního držáku vodicích trubek DN200, PN16
tepelná ochrana elektromotoru - termistory
vlhkostní sonda + vyhodnocovací relé
montážní sada patkového kolena
montážní sada horního držáku
závěs pro kabel - plast
nerezový řetěz v délce 6m, včetně závěsu po 1m
nerezový šekl omega 8 mm
umístění: aktivační nádrž C-TECH
Celkem 4 ks provozních čerpadel ve 4 nádrčích                                                                                                                                                                                                                                                                                                                   </t>
    </r>
  </si>
  <si>
    <r>
      <t xml:space="preserve">pro čerpání aktivovaného kalu s integrovaným ponorným třífázovým elektromotorem
Čerpadlo je v provedení do mokré jímky, pro spouštění na vodicích tyčích, uchycením s automatickou spojkou na patkové koleno. Čerpadlo musí být provozováno s ponořeným motorem.
</t>
    </r>
    <r>
      <rPr>
        <u/>
        <sz val="12"/>
        <color theme="1"/>
        <rFont val="Calibri"/>
        <family val="2"/>
        <charset val="238"/>
        <scheme val="minor"/>
      </rPr>
      <t>Parametry dle položky 1.3</t>
    </r>
  </si>
  <si>
    <r>
      <rPr>
        <u/>
        <sz val="12"/>
        <color theme="1"/>
        <rFont val="Calibri"/>
        <family val="2"/>
        <charset val="238"/>
        <scheme val="minor"/>
      </rPr>
      <t>Rozsah dodávky v položce:</t>
    </r>
    <r>
      <rPr>
        <sz val="12"/>
        <color theme="1"/>
        <rFont val="Calibri"/>
        <family val="2"/>
        <charset val="238"/>
        <scheme val="minor"/>
      </rPr>
      <t xml:space="preserve">
čerpadlo s ponorným elektromotorem 
včetně 10 m kabelu 7 x 1,5mm2, ø 13.2mmp
tepelná ochrana elektromotoru - termistory
vlhkostní sonda + vyhodnocovací relé
umístění: sklad provozovatele
Celkem  1 ks suchá rezerva                                                                                                                                                                                                                                                                                                              </t>
    </r>
  </si>
  <si>
    <r>
      <rPr>
        <u/>
        <sz val="12"/>
        <color theme="1"/>
        <rFont val="Calibri"/>
        <family val="2"/>
        <charset val="238"/>
        <scheme val="minor"/>
      </rPr>
      <t>Parametry čerpadla:</t>
    </r>
    <r>
      <rPr>
        <sz val="12"/>
        <color theme="1"/>
        <rFont val="Calibri"/>
        <family val="2"/>
        <charset val="238"/>
        <scheme val="minor"/>
      </rPr>
      <t xml:space="preserve">
Návrhový průtok čerpadla:   72 m3/ h =  20 l/s 
Návrhová dopravní výška čerpadla:   5,5 m
Průtok čerpadla dle hydrauliky: 15 – 30 l/s
Dopravní výška čerpadla:  3,5 – 7,0 m
Průchodnost hydraulikou:  75 mm
Typ oběžného kola:   šroubové odstředivé
Čerpané médium:   aktivovaný kal 0,5 – 1,5 %
Teplota čerpané kapaliny:    max. 40°C
Mechanická ucpávka u motoru: Cer/C
Mechanická ucpávka u hydrauliky: SiC/SiC
Jmenovitý výkon elektromotoru: 2,2 kW, 400V, 50 Hz, IE3, izolace F, termistory, vlhkost, relé 
Jmenovitý proud elektromotoru: 5,5 A, záběrový 27,5 A
Počet otáček ot./min:     1416
Stíněný kabel EMV:  stíněný kabel EMV 7 x 1,5mm2, ø 13.2mm
Hmotnost cca (kg):  93</t>
    </r>
  </si>
  <si>
    <r>
      <rPr>
        <u/>
        <sz val="12"/>
        <color theme="1"/>
        <rFont val="Calibri"/>
        <family val="2"/>
        <charset val="238"/>
        <scheme val="minor"/>
      </rPr>
      <t>Rozsah dodávky v položce:</t>
    </r>
    <r>
      <rPr>
        <sz val="12"/>
        <color theme="1"/>
        <rFont val="Calibri"/>
        <family val="2"/>
        <charset val="238"/>
        <scheme val="minor"/>
      </rPr>
      <t xml:space="preserve">
čerpadlo s ponorným elektromotorem 
včetně 10 m kabelu 7 x 1,5mm2, ø 13.2mmp
patkové koleno vč. horního držáku vodicích trubek DN100/150, PN16
tepelná ochrana elektromotoru - termistory
vlhkostní sonda + vyhodnocovací relé
montážní sada patkového kolena
montážní sada horního držáku
závěs pro kabel - plast
nerezový řetěz v délce 6m, včetně závěsu po 1m
nerezový šekl omega 8 mm
umístění: aktivační nádrž C-TECH
Celkem 4 ks provozních čerpadel ve 4 nádrčích                                                                                                                                                                                                                                                                                                                   </t>
    </r>
  </si>
  <si>
    <r>
      <t xml:space="preserve">pro čerpání přebytečného aktivovaného kalu s integrovaným ponorným třífázovým elektromotorem. Čerpadlo je v provedení do mokré jímky, pro spouštění na vodicích tyčích, uchycením s automatickou spojkou na patkové koleno. Čerpadlo musí být provozováno s ponořeným motorem.
</t>
    </r>
    <r>
      <rPr>
        <u/>
        <sz val="12"/>
        <color theme="1"/>
        <rFont val="Calibri"/>
        <family val="2"/>
        <charset val="238"/>
        <scheme val="minor"/>
      </rPr>
      <t>Parametry dle položky 1.4</t>
    </r>
  </si>
  <si>
    <r>
      <rPr>
        <u/>
        <sz val="12"/>
        <color theme="1"/>
        <rFont val="Calibri"/>
        <family val="2"/>
        <charset val="238"/>
        <scheme val="minor"/>
      </rPr>
      <t>Rozsah dodávky v položce:</t>
    </r>
    <r>
      <rPr>
        <sz val="12"/>
        <color theme="1"/>
        <rFont val="Calibri"/>
        <family val="2"/>
        <charset val="238"/>
        <scheme val="minor"/>
      </rPr>
      <t xml:space="preserve">
čerpadlo s ponorným elektromotorem 
včetně 10 m kabelu 7 x 1,5mm2, ø 13.2mmp
tepelná ochrana elektromotoru - termistory
vlhkostní sonda + vyhodnocovací relé
umístění: sklad provozovatele
Celkem 1 ks suchá rezerva                                                                                                                                                                                                                                                                                                          </t>
    </r>
  </si>
  <si>
    <r>
      <rPr>
        <u/>
        <sz val="12"/>
        <color theme="1"/>
        <rFont val="Calibri"/>
        <family val="2"/>
        <charset val="238"/>
        <scheme val="minor"/>
      </rPr>
      <t>Parametry šoupátka:</t>
    </r>
    <r>
      <rPr>
        <sz val="12"/>
        <color theme="1"/>
        <rFont val="Calibri"/>
        <family val="2"/>
        <charset val="238"/>
        <scheme val="minor"/>
      </rPr>
      <t xml:space="preserve">
Stavební délka dle K1
Maximální operační tlak: 10 bar
Typ vřetene: stoupající
Médium: přebytečný kal do 2%
Teplotní rozsah:  do 50° C
Způsob ovládání: Elektropohon</t>
    </r>
  </si>
  <si>
    <r>
      <rPr>
        <u/>
        <sz val="12"/>
        <color theme="1"/>
        <rFont val="Calibri"/>
        <family val="2"/>
        <charset val="238"/>
        <scheme val="minor"/>
      </rPr>
      <t>Materiál:</t>
    </r>
    <r>
      <rPr>
        <sz val="12"/>
        <color theme="1"/>
        <rFont val="Calibri"/>
        <family val="2"/>
        <charset val="238"/>
        <scheme val="minor"/>
      </rPr>
      <t xml:space="preserve">
Těleso: EN-GJL-250
Nůž: Stainless steel AISI 316
Vřeteno: Stainless steel 1.4057
Stírací tyč: mosaz
Těsnění: NBR
</t>
    </r>
    <r>
      <rPr>
        <u/>
        <sz val="12"/>
        <color theme="1"/>
        <rFont val="Calibri"/>
        <family val="2"/>
        <charset val="238"/>
        <scheme val="minor"/>
      </rPr>
      <t>Ochrana proti korozi:</t>
    </r>
    <r>
      <rPr>
        <sz val="12"/>
        <color theme="1"/>
        <rFont val="Calibri"/>
        <family val="2"/>
        <charset val="238"/>
        <scheme val="minor"/>
      </rPr>
      <t xml:space="preserve">
Povrstvení: EP-P  litinové díly vně i uvnitř chráneny epoxidovým povrstvením 
                             těžká protikorozní ochrana v kvalitě GSK (odstín RAL5005)
Barevný odstín: RAL 5005 Signální modrá
Tloušťka povrstvení: 250 μm</t>
    </r>
  </si>
  <si>
    <r>
      <t>Trubka DN300 (</t>
    </r>
    <r>
      <rPr>
        <sz val="12"/>
        <color theme="1"/>
        <rFont val="Symbol"/>
        <family val="1"/>
        <charset val="2"/>
      </rPr>
      <t>f</t>
    </r>
    <r>
      <rPr>
        <sz val="12"/>
        <color theme="1"/>
        <rFont val="Calibri"/>
        <family val="2"/>
        <charset val="238"/>
        <scheme val="minor"/>
      </rPr>
      <t>323,9 x 3), nerez 1.4301</t>
    </r>
  </si>
  <si>
    <r>
      <t>T-kus atyp oboustranný náběh  90° DN500/300 (</t>
    </r>
    <r>
      <rPr>
        <sz val="12"/>
        <color theme="1"/>
        <rFont val="Symbol"/>
        <family val="1"/>
        <charset val="2"/>
      </rPr>
      <t>f</t>
    </r>
    <r>
      <rPr>
        <sz val="12"/>
        <color theme="1"/>
        <rFont val="Calibri"/>
        <family val="2"/>
        <charset val="238"/>
        <scheme val="minor"/>
      </rPr>
      <t>508/323,9 x 3), nerez 1.4301</t>
    </r>
  </si>
  <si>
    <r>
      <t xml:space="preserve">Příruba nerez plochá přivařovací DN 300, PN 10, pro trubku </t>
    </r>
    <r>
      <rPr>
        <sz val="12"/>
        <color theme="1"/>
        <rFont val="Symbol"/>
        <family val="1"/>
        <charset val="2"/>
      </rPr>
      <t>f</t>
    </r>
    <r>
      <rPr>
        <sz val="12"/>
        <color theme="1"/>
        <rFont val="Calibri"/>
        <family val="2"/>
        <charset val="238"/>
        <scheme val="minor"/>
      </rPr>
      <t>323,9, nerez 1.4301</t>
    </r>
  </si>
  <si>
    <r>
      <t>Trubka DN200 (</t>
    </r>
    <r>
      <rPr>
        <sz val="12"/>
        <color theme="1"/>
        <rFont val="Symbol"/>
        <family val="1"/>
        <charset val="2"/>
      </rPr>
      <t>f</t>
    </r>
    <r>
      <rPr>
        <sz val="12"/>
        <color theme="1"/>
        <rFont val="Calibri"/>
        <family val="2"/>
        <charset val="238"/>
        <scheme val="minor"/>
      </rPr>
      <t>219,1 x 2), nerez 1.4301</t>
    </r>
  </si>
  <si>
    <r>
      <t>Redukce sací extra-excentrická atyp DN300/200 (</t>
    </r>
    <r>
      <rPr>
        <sz val="12"/>
        <color theme="1"/>
        <rFont val="Symbol"/>
        <family val="1"/>
        <charset val="2"/>
      </rPr>
      <t>f</t>
    </r>
    <r>
      <rPr>
        <sz val="12"/>
        <color theme="1"/>
        <rFont val="Calibri"/>
        <family val="2"/>
        <charset val="238"/>
        <scheme val="minor"/>
      </rPr>
      <t>323,9/219,1 x 2), nerez 1.4301</t>
    </r>
  </si>
  <si>
    <r>
      <t>Oblouk nerez DN200 / 45°   (</t>
    </r>
    <r>
      <rPr>
        <sz val="12"/>
        <color theme="1"/>
        <rFont val="Symbol"/>
        <family val="1"/>
        <charset val="2"/>
      </rPr>
      <t>f</t>
    </r>
    <r>
      <rPr>
        <sz val="12"/>
        <color theme="1"/>
        <rFont val="Calibri"/>
        <family val="2"/>
        <charset val="238"/>
        <scheme val="minor"/>
      </rPr>
      <t>219,1 x 2), nerez 1.4301</t>
    </r>
  </si>
  <si>
    <r>
      <t>Trubka DN40 (</t>
    </r>
    <r>
      <rPr>
        <sz val="12"/>
        <color theme="1"/>
        <rFont val="Symbol"/>
        <family val="1"/>
        <charset val="2"/>
      </rPr>
      <t>f</t>
    </r>
    <r>
      <rPr>
        <sz val="12"/>
        <color theme="1"/>
        <rFont val="Calibri"/>
        <family val="2"/>
        <charset val="238"/>
        <scheme val="minor"/>
      </rPr>
      <t>48,3 x 2), nerez 1.4301</t>
    </r>
  </si>
  <si>
    <r>
      <t xml:space="preserve">Příruba nerez plochá přivařovací DN 200, PN 10, pro trubku </t>
    </r>
    <r>
      <rPr>
        <sz val="12"/>
        <color theme="1"/>
        <rFont val="Symbol"/>
        <family val="1"/>
        <charset val="2"/>
      </rPr>
      <t>f</t>
    </r>
    <r>
      <rPr>
        <sz val="12"/>
        <color theme="1"/>
        <rFont val="Calibri"/>
        <family val="2"/>
        <charset val="238"/>
        <scheme val="minor"/>
      </rPr>
      <t>219,1, nerez 1.4301</t>
    </r>
  </si>
  <si>
    <r>
      <t>Trubka PVC-U DN20 (</t>
    </r>
    <r>
      <rPr>
        <sz val="12"/>
        <color theme="1"/>
        <rFont val="Symbol"/>
        <family val="1"/>
        <charset val="2"/>
      </rPr>
      <t>f</t>
    </r>
    <r>
      <rPr>
        <sz val="12"/>
        <color theme="1"/>
        <rFont val="Calibri"/>
        <family val="2"/>
        <charset val="238"/>
        <scheme val="minor"/>
      </rPr>
      <t>25x2,3), PN 20</t>
    </r>
  </si>
  <si>
    <r>
      <t>Trubka PVC-U DN15 (</t>
    </r>
    <r>
      <rPr>
        <sz val="12"/>
        <color theme="1"/>
        <rFont val="Symbol"/>
        <family val="1"/>
        <charset val="2"/>
      </rPr>
      <t>f</t>
    </r>
    <r>
      <rPr>
        <sz val="12"/>
        <color theme="1"/>
        <rFont val="Calibri"/>
        <family val="2"/>
        <charset val="238"/>
        <scheme val="minor"/>
      </rPr>
      <t>20x1,9), PN 20</t>
    </r>
  </si>
  <si>
    <r>
      <t>Trubka PVC-U DN10 (</t>
    </r>
    <r>
      <rPr>
        <sz val="12"/>
        <color theme="1"/>
        <rFont val="Symbol"/>
        <family val="1"/>
        <charset val="2"/>
      </rPr>
      <t>f</t>
    </r>
    <r>
      <rPr>
        <sz val="12"/>
        <color theme="1"/>
        <rFont val="Calibri"/>
        <family val="2"/>
        <charset val="238"/>
        <scheme val="minor"/>
      </rPr>
      <t>16x1,5), PN 20</t>
    </r>
  </si>
  <si>
    <r>
      <t>Koleno 90° PVC-U  DN20  pro trubku (</t>
    </r>
    <r>
      <rPr>
        <sz val="12"/>
        <color theme="1"/>
        <rFont val="Calibri"/>
        <family val="2"/>
        <charset val="238"/>
      </rPr>
      <t>Ø</t>
    </r>
    <r>
      <rPr>
        <sz val="12"/>
        <color theme="1"/>
        <rFont val="Calibri"/>
        <family val="2"/>
        <charset val="238"/>
        <scheme val="minor"/>
      </rPr>
      <t>25)</t>
    </r>
  </si>
  <si>
    <r>
      <t>Koleno 90° PVC-U  DN15  pro trubku (</t>
    </r>
    <r>
      <rPr>
        <sz val="12"/>
        <color theme="1"/>
        <rFont val="Calibri"/>
        <family val="2"/>
        <charset val="238"/>
      </rPr>
      <t>Ø20</t>
    </r>
    <r>
      <rPr>
        <sz val="12"/>
        <color theme="1"/>
        <rFont val="Calibri"/>
        <family val="2"/>
        <charset val="238"/>
        <scheme val="minor"/>
      </rPr>
      <t>)</t>
    </r>
  </si>
  <si>
    <r>
      <t>Koleno 90° PVC-U  DN10  pro trubku (</t>
    </r>
    <r>
      <rPr>
        <sz val="12"/>
        <color theme="1"/>
        <rFont val="Calibri"/>
        <family val="2"/>
        <charset val="238"/>
      </rPr>
      <t>Ø</t>
    </r>
    <r>
      <rPr>
        <sz val="12"/>
        <color theme="1"/>
        <rFont val="Calibri"/>
        <family val="2"/>
        <charset val="238"/>
        <scheme val="minor"/>
      </rPr>
      <t>16)</t>
    </r>
  </si>
  <si>
    <r>
      <t>Šroubení PVC-U DN20 (</t>
    </r>
    <r>
      <rPr>
        <sz val="12"/>
        <color theme="1"/>
        <rFont val="Calibri"/>
        <family val="2"/>
        <charset val="238"/>
      </rPr>
      <t>Ø</t>
    </r>
    <r>
      <rPr>
        <sz val="12"/>
        <color theme="1"/>
        <rFont val="Calibri"/>
        <family val="2"/>
        <charset val="238"/>
        <scheme val="minor"/>
      </rPr>
      <t>25x2,3), PN 20</t>
    </r>
  </si>
  <si>
    <r>
      <t>Šroubení PVC-U DN15 (</t>
    </r>
    <r>
      <rPr>
        <sz val="12"/>
        <color theme="1"/>
        <rFont val="Calibri"/>
        <family val="2"/>
        <charset val="238"/>
      </rPr>
      <t>Ø</t>
    </r>
    <r>
      <rPr>
        <sz val="12"/>
        <color theme="1"/>
        <rFont val="Calibri"/>
        <family val="2"/>
        <charset val="238"/>
        <scheme val="minor"/>
      </rPr>
      <t>20x1,9), PN 20</t>
    </r>
  </si>
  <si>
    <r>
      <t>Příchytka potrubí   PVC-U DN20 (</t>
    </r>
    <r>
      <rPr>
        <sz val="12"/>
        <color theme="1"/>
        <rFont val="Calibri"/>
        <family val="2"/>
        <charset val="238"/>
      </rPr>
      <t>Ø</t>
    </r>
    <r>
      <rPr>
        <sz val="12"/>
        <color theme="1"/>
        <rFont val="Calibri"/>
        <family val="2"/>
        <charset val="238"/>
        <scheme val="minor"/>
      </rPr>
      <t>25x2,3)</t>
    </r>
  </si>
  <si>
    <r>
      <t>Příchytka potrubí  PVC-U DN15 (</t>
    </r>
    <r>
      <rPr>
        <sz val="12"/>
        <color theme="1"/>
        <rFont val="Calibri"/>
        <family val="2"/>
        <charset val="238"/>
      </rPr>
      <t>Ø</t>
    </r>
    <r>
      <rPr>
        <sz val="12"/>
        <color theme="1"/>
        <rFont val="Calibri"/>
        <family val="2"/>
        <charset val="238"/>
        <scheme val="minor"/>
      </rPr>
      <t>20x1,9)</t>
    </r>
  </si>
  <si>
    <r>
      <t>Příchytka potrubí  PVC-U DN10 (</t>
    </r>
    <r>
      <rPr>
        <sz val="12"/>
        <color theme="1"/>
        <rFont val="Calibri"/>
        <family val="2"/>
        <charset val="238"/>
      </rPr>
      <t>Ø</t>
    </r>
    <r>
      <rPr>
        <sz val="12"/>
        <color theme="1"/>
        <rFont val="Calibri"/>
        <family val="2"/>
        <charset val="238"/>
        <scheme val="minor"/>
      </rPr>
      <t>16x1,5)</t>
    </r>
  </si>
  <si>
    <r>
      <t>Trubka DN150 (</t>
    </r>
    <r>
      <rPr>
        <sz val="12"/>
        <color theme="1"/>
        <rFont val="Symbol"/>
        <family val="1"/>
        <charset val="2"/>
      </rPr>
      <t>f</t>
    </r>
    <r>
      <rPr>
        <sz val="12"/>
        <color theme="1"/>
        <rFont val="Calibri"/>
        <family val="2"/>
        <charset val="238"/>
        <scheme val="minor"/>
      </rPr>
      <t>168,31 x 2), nerez 1.4301</t>
    </r>
  </si>
  <si>
    <r>
      <t>Oblouk nerez DN150 / 45°   (</t>
    </r>
    <r>
      <rPr>
        <sz val="12"/>
        <color theme="1"/>
        <rFont val="Symbol"/>
        <family val="1"/>
        <charset val="2"/>
      </rPr>
      <t>f</t>
    </r>
    <r>
      <rPr>
        <sz val="12"/>
        <color theme="1"/>
        <rFont val="Calibri"/>
        <family val="2"/>
        <charset val="238"/>
        <scheme val="minor"/>
      </rPr>
      <t>168,3 x 2), nerez 1.4301</t>
    </r>
  </si>
  <si>
    <r>
      <t xml:space="preserve">Příruba nerez plochá přivařovací DN 150, PN 10, pro trubku </t>
    </r>
    <r>
      <rPr>
        <sz val="12"/>
        <color theme="1"/>
        <rFont val="Symbol"/>
        <family val="1"/>
        <charset val="2"/>
      </rPr>
      <t>f</t>
    </r>
    <r>
      <rPr>
        <sz val="12"/>
        <color theme="1"/>
        <rFont val="Calibri"/>
        <family val="2"/>
        <charset val="238"/>
        <scheme val="minor"/>
      </rPr>
      <t>168,3, nerez 1.4301</t>
    </r>
  </si>
  <si>
    <r>
      <t xml:space="preserve">Příruba nerez plochá přivařovací DN 500, PN 10, pro trubku </t>
    </r>
    <r>
      <rPr>
        <sz val="12"/>
        <color theme="1"/>
        <rFont val="Symbol"/>
        <family val="1"/>
        <charset val="2"/>
      </rPr>
      <t>f</t>
    </r>
    <r>
      <rPr>
        <sz val="12"/>
        <color theme="1"/>
        <rFont val="Calibri"/>
        <family val="2"/>
        <charset val="238"/>
        <scheme val="minor"/>
      </rPr>
      <t>508, nerez 1.4301</t>
    </r>
  </si>
  <si>
    <r>
      <t>Trubka DN40 (</t>
    </r>
    <r>
      <rPr>
        <sz val="12"/>
        <color theme="1"/>
        <rFont val="Symbol"/>
        <family val="1"/>
        <charset val="2"/>
      </rPr>
      <t>f</t>
    </r>
    <r>
      <rPr>
        <sz val="12"/>
        <color theme="1"/>
        <rFont val="Calibri"/>
        <family val="2"/>
        <charset val="238"/>
        <scheme val="minor"/>
      </rPr>
      <t>48,3 x 3), nerez 1.4301</t>
    </r>
  </si>
  <si>
    <r>
      <rPr>
        <b/>
        <sz val="12"/>
        <color theme="1"/>
        <rFont val="Calibri"/>
        <family val="2"/>
        <charset val="238"/>
        <scheme val="minor"/>
      </rPr>
      <t>Tepelně izolační stěnový sendvičový panel</t>
    </r>
    <r>
      <rPr>
        <sz val="12"/>
        <color theme="1"/>
        <rFont val="Calibri"/>
        <family val="2"/>
        <charset val="238"/>
        <scheme val="minor"/>
      </rPr>
      <t xml:space="preserve">
stěnový PUR panel: tl 100 mm 
šířka 1000 mm
barva bílá RAL 9002/9002
materiál: plech pozink + nátěr + PUR pěna
řezání na míru: 2000 mm</t>
    </r>
  </si>
  <si>
    <r>
      <rPr>
        <b/>
        <sz val="12"/>
        <color theme="1"/>
        <rFont val="Calibri"/>
        <family val="2"/>
        <charset val="238"/>
        <scheme val="minor"/>
      </rPr>
      <t>Ukončovací profil</t>
    </r>
    <r>
      <rPr>
        <sz val="12"/>
        <color theme="1"/>
        <rFont val="Calibri"/>
        <family val="2"/>
        <charset val="238"/>
        <scheme val="minor"/>
      </rPr>
      <t xml:space="preserve">
U profil 50/101/ 50 mm
RAL 9002 barva bílá 
řezání na míru: 1000 + 2000 mm</t>
    </r>
  </si>
  <si>
    <r>
      <rPr>
        <b/>
        <sz val="12"/>
        <color theme="1"/>
        <rFont val="Calibri"/>
        <family val="2"/>
        <charset val="238"/>
        <scheme val="minor"/>
      </rPr>
      <t xml:space="preserve">Trhací nýt 
</t>
    </r>
    <r>
      <rPr>
        <sz val="12"/>
        <color theme="1"/>
        <rFont val="Calibri"/>
        <family val="2"/>
        <charset val="238"/>
        <scheme val="minor"/>
      </rPr>
      <t>nýt 4,0x9 mm
nýt uzavřený lakovaný</t>
    </r>
    <r>
      <rPr>
        <b/>
        <sz val="12"/>
        <color theme="1"/>
        <rFont val="Calibri"/>
        <family val="2"/>
        <charset val="238"/>
        <scheme val="minor"/>
      </rPr>
      <t xml:space="preserve">
</t>
    </r>
    <r>
      <rPr>
        <sz val="12"/>
        <color theme="1"/>
        <rFont val="Calibri"/>
        <family val="2"/>
        <charset val="238"/>
        <scheme val="minor"/>
      </rPr>
      <t>barva bílá RAL 9002/9002
materiál hliník/nerez</t>
    </r>
  </si>
  <si>
    <r>
      <rPr>
        <b/>
        <sz val="12"/>
        <color theme="1"/>
        <rFont val="Calibri"/>
        <family val="2"/>
        <charset val="238"/>
        <scheme val="minor"/>
      </rPr>
      <t>Plech nerez tl. 4 mm  250 x 2000 mm</t>
    </r>
    <r>
      <rPr>
        <sz val="12"/>
        <color theme="1"/>
        <rFont val="Calibri"/>
        <family val="2"/>
        <charset val="238"/>
        <scheme val="minor"/>
      </rPr>
      <t xml:space="preserve">
s 8 ks připravených otvorů d14 mm</t>
    </r>
  </si>
  <si>
    <t>Měkká a lehká deska z kamenné vlny 
určena pro izolaci šikmých střech, výplní trámových stropů a podlah na polštářích. 
Univerzální využití a skvělé tepelně-izolační vlastnosti.
Rozměry:
tloušťka desky    50 mm
délka                     1000 mm
šířka desky          610 mm
tepelný odpor max. 1,35 m2/K/W</t>
  </si>
  <si>
    <t>Plech nerez tl. 1 mm  
plech je určen pro zaklopení minerální vlhy do přihradové konstrukce přístřešku</t>
  </si>
  <si>
    <t>Protidešťová větrací žaluzie PRG 250
Rozměr 299 x 299 mm
materiál  plast</t>
  </si>
  <si>
    <t>Řezání polykarbonátové vyplně - jednokomorový profil
otvor d 250 mm nebo 270 x 270 mm</t>
  </si>
  <si>
    <t>Fošna dřevěná síla 50 mm pro zahrazení profilu kanálu 
L = 500 mm, H = 300 mm</t>
  </si>
  <si>
    <t>Hranol dřevěný 100 x 100 mm pro zahrazení profilu kanálu 
L = 1200 mm</t>
  </si>
  <si>
    <r>
      <t xml:space="preserve">Zvedací zařízení bude sloužit pro manipulaci s technologickým zařízením
</t>
    </r>
    <r>
      <rPr>
        <sz val="12"/>
        <color theme="1"/>
        <rFont val="Calibri"/>
        <family val="2"/>
        <charset val="238"/>
        <scheme val="minor"/>
      </rPr>
      <t>zejména se jedná o demontáže a montáže dmychadel, čerpadel, aeračního systému
tyto zvedací zařízení budou využity i pro montáž a demontáž rozvaděčů elektročásti.</t>
    </r>
  </si>
  <si>
    <r>
      <t xml:space="preserve">Olej  ISO VG 680 
</t>
    </r>
    <r>
      <rPr>
        <sz val="12"/>
        <color theme="1"/>
        <rFont val="Calibri"/>
        <family val="2"/>
        <charset val="238"/>
        <scheme val="minor"/>
      </rPr>
      <t>pro doplnění oleje v převodovkách NORD</t>
    </r>
  </si>
  <si>
    <r>
      <t xml:space="preserve">Tuk LT2/3
</t>
    </r>
    <r>
      <rPr>
        <sz val="12"/>
        <color theme="1"/>
        <rFont val="Calibri"/>
        <family val="2"/>
        <charset val="238"/>
        <scheme val="minor"/>
      </rPr>
      <t xml:space="preserve">Závity pohybových šroubů (vřeten a matic) je nutno neustále udržovat 
namazané tenkou vrstvou tuku </t>
    </r>
  </si>
  <si>
    <r>
      <t xml:space="preserve">Dmychadla LUTOS DITL R110 T
</t>
    </r>
    <r>
      <rPr>
        <sz val="12"/>
        <color theme="1"/>
        <rFont val="Calibri"/>
        <family val="2"/>
        <charset val="238"/>
        <scheme val="minor"/>
      </rPr>
      <t>hmotnost dmychadla vč. protihlukového krytu je cca 4200 kg</t>
    </r>
  </si>
  <si>
    <r>
      <t xml:space="preserve">Aerační systém NOPON 1056 ks elementů
</t>
    </r>
    <r>
      <rPr>
        <sz val="12"/>
        <color theme="1"/>
        <rFont val="Calibri"/>
        <family val="2"/>
        <charset val="238"/>
        <scheme val="minor"/>
      </rPr>
      <t>hmotnost aeračního systému v jedné nádrži je cca 4500 kg</t>
    </r>
  </si>
  <si>
    <r>
      <t xml:space="preserve">Ponorné čerpadlo HIDROSTAL interní recirkulace
</t>
    </r>
    <r>
      <rPr>
        <sz val="12"/>
        <color theme="1"/>
        <rFont val="Calibri"/>
        <family val="2"/>
        <charset val="238"/>
        <scheme val="minor"/>
      </rPr>
      <t>hmotnost ponorného čerpadla vč. patkového kolena je cca 200 kg</t>
    </r>
  </si>
  <si>
    <r>
      <t xml:space="preserve">Ponorné čerpadlo HIDROSTAL přebytečný kal
</t>
    </r>
    <r>
      <rPr>
        <sz val="12"/>
        <color theme="1"/>
        <rFont val="Calibri"/>
        <family val="2"/>
        <charset val="238"/>
        <scheme val="minor"/>
      </rPr>
      <t>hmotnost ponorného čerpadla vč. patkového kolena je cca 200 kg</t>
    </r>
  </si>
  <si>
    <r>
      <t xml:space="preserve">Dávkovací stanice síranu železitého
</t>
    </r>
    <r>
      <rPr>
        <sz val="12"/>
        <color theme="1"/>
        <rFont val="Calibri"/>
        <family val="2"/>
        <charset val="238"/>
        <scheme val="minor"/>
      </rPr>
      <t>hmotnost stanice je cca 50 kg</t>
    </r>
  </si>
  <si>
    <r>
      <t xml:space="preserve">Uzavírací klapka se servopohonem DN 200
</t>
    </r>
    <r>
      <rPr>
        <sz val="12"/>
        <color theme="1"/>
        <rFont val="Calibri"/>
        <family val="2"/>
        <charset val="238"/>
        <scheme val="minor"/>
      </rPr>
      <t>včetně přírubového spoje DN 200 PN10</t>
    </r>
    <r>
      <rPr>
        <b/>
        <sz val="12"/>
        <color theme="1"/>
        <rFont val="Calibri"/>
        <family val="2"/>
        <charset val="238"/>
        <scheme val="minor"/>
      </rPr>
      <t xml:space="preserve">
</t>
    </r>
    <r>
      <rPr>
        <sz val="12"/>
        <color theme="1"/>
        <rFont val="Calibri"/>
        <family val="2"/>
        <charset val="238"/>
        <scheme val="minor"/>
      </rPr>
      <t>hmotnost klapky vč. servopohonu je cca 60 kg</t>
    </r>
  </si>
  <si>
    <r>
      <t xml:space="preserve">Nožové šoupátko se servopohonem DN 150
</t>
    </r>
    <r>
      <rPr>
        <sz val="12"/>
        <color theme="1"/>
        <rFont val="Calibri"/>
        <family val="2"/>
        <charset val="238"/>
        <scheme val="minor"/>
      </rPr>
      <t>hmotnost klapky vč. servopohonu je cca 70 kg</t>
    </r>
  </si>
  <si>
    <r>
      <t xml:space="preserve">Uzavírací klapka se servopohonem DN 125
</t>
    </r>
    <r>
      <rPr>
        <sz val="12"/>
        <color theme="1"/>
        <rFont val="Calibri"/>
        <family val="2"/>
        <charset val="238"/>
        <scheme val="minor"/>
      </rPr>
      <t>včetně přírubového spoje DN 125 PN10</t>
    </r>
    <r>
      <rPr>
        <b/>
        <sz val="12"/>
        <color theme="1"/>
        <rFont val="Calibri"/>
        <family val="2"/>
        <charset val="238"/>
        <scheme val="minor"/>
      </rPr>
      <t xml:space="preserve">
</t>
    </r>
    <r>
      <rPr>
        <sz val="12"/>
        <color theme="1"/>
        <rFont val="Calibri"/>
        <family val="2"/>
        <charset val="238"/>
        <scheme val="minor"/>
      </rPr>
      <t>hmotnost klapky vč. servopohonu je cca 50 kg</t>
    </r>
  </si>
  <si>
    <r>
      <t xml:space="preserve">Uzavírací klapka se servopohonem DN 80
</t>
    </r>
    <r>
      <rPr>
        <sz val="12"/>
        <color theme="1"/>
        <rFont val="Calibri"/>
        <family val="2"/>
        <charset val="238"/>
        <scheme val="minor"/>
      </rPr>
      <t>včetně přírubového spoje DN 80 PN16</t>
    </r>
    <r>
      <rPr>
        <b/>
        <sz val="12"/>
        <color theme="1"/>
        <rFont val="Calibri"/>
        <family val="2"/>
        <charset val="238"/>
        <scheme val="minor"/>
      </rPr>
      <t xml:space="preserve">
</t>
    </r>
    <r>
      <rPr>
        <sz val="12"/>
        <color theme="1"/>
        <rFont val="Calibri"/>
        <family val="2"/>
        <charset val="238"/>
        <scheme val="minor"/>
      </rPr>
      <t>hmotnost klapky vč. servopohonu je cca 40 kg</t>
    </r>
  </si>
  <si>
    <r>
      <t xml:space="preserve">Uzavírací klapka ruční DN 50
</t>
    </r>
    <r>
      <rPr>
        <sz val="12"/>
        <color theme="1"/>
        <rFont val="Calibri"/>
        <family val="2"/>
        <charset val="238"/>
        <scheme val="minor"/>
      </rPr>
      <t>včetně přírubového spoje DN 50 PN16</t>
    </r>
    <r>
      <rPr>
        <b/>
        <sz val="12"/>
        <color theme="1"/>
        <rFont val="Calibri"/>
        <family val="2"/>
        <charset val="238"/>
        <scheme val="minor"/>
      </rPr>
      <t xml:space="preserve">
</t>
    </r>
    <r>
      <rPr>
        <sz val="12"/>
        <color theme="1"/>
        <rFont val="Calibri"/>
        <family val="2"/>
        <charset val="238"/>
        <scheme val="minor"/>
      </rPr>
      <t>hmotnost klapky je cca 6 kg</t>
    </r>
  </si>
  <si>
    <r>
      <t xml:space="preserve">Solenoidový ventil  DN 10 G 1/2"
</t>
    </r>
    <r>
      <rPr>
        <sz val="12"/>
        <color theme="1"/>
        <rFont val="Calibri"/>
        <family val="2"/>
        <charset val="238"/>
        <scheme val="minor"/>
      </rPr>
      <t>včetně uvolnění a očištění závitového spoje</t>
    </r>
    <r>
      <rPr>
        <b/>
        <sz val="12"/>
        <color theme="1"/>
        <rFont val="Calibri"/>
        <family val="2"/>
        <charset val="238"/>
        <scheme val="minor"/>
      </rPr>
      <t xml:space="preserve">
</t>
    </r>
    <r>
      <rPr>
        <sz val="12"/>
        <color theme="1"/>
        <rFont val="Calibri"/>
        <family val="2"/>
        <charset val="238"/>
        <scheme val="minor"/>
      </rPr>
      <t>hmotnost solenoidu je cca 0,3 kg</t>
    </r>
  </si>
  <si>
    <r>
      <t xml:space="preserve">Demontáž potrubí DN 200 / 150 - napojení aeračního roštu
</t>
    </r>
    <r>
      <rPr>
        <sz val="12"/>
        <color theme="1"/>
        <rFont val="Calibri"/>
        <family val="2"/>
        <charset val="238"/>
        <scheme val="minor"/>
      </rPr>
      <t>jedná se o odřezání části potrubí DN 200 s redukcí a přírubou DN 150
hmotnost potrubního dílu je cca 15 kg</t>
    </r>
  </si>
  <si>
    <r>
      <t xml:space="preserve">Demontáž potrubí výtlaku dmychadla DN 250 / 300 - napojení na hlavní potrubí
</t>
    </r>
    <r>
      <rPr>
        <sz val="12"/>
        <color theme="1"/>
        <rFont val="Calibri"/>
        <family val="2"/>
        <charset val="238"/>
        <scheme val="minor"/>
      </rPr>
      <t>jedná se o odřezání části potrubí DN 250 a DN 300 s redukcí
hmotnost potrubního dílu je cca 15 kg</t>
    </r>
  </si>
  <si>
    <r>
      <t xml:space="preserve">Demontáž potrubí DN 200 / 150 - napojení čerpadla
</t>
    </r>
    <r>
      <rPr>
        <sz val="12"/>
        <color theme="1"/>
        <rFont val="Calibri"/>
        <family val="2"/>
        <charset val="238"/>
        <scheme val="minor"/>
      </rPr>
      <t>jedná se o odřezání části potrubí DN 200 s redukcí a přírubou DN 200
hmotnost potrubního dílu je cca 10 kg</t>
    </r>
  </si>
  <si>
    <r>
      <t xml:space="preserve">Demontáž potrubí DN 150 - napojení čerpadla
</t>
    </r>
    <r>
      <rPr>
        <sz val="12"/>
        <color theme="1"/>
        <rFont val="Calibri"/>
        <family val="2"/>
        <charset val="238"/>
        <scheme val="minor"/>
      </rPr>
      <t>jedná se o odřezání části potrubí DN 150 s přírubou DN 150
hmotnost potrubního dílu je cca 5 kg</t>
    </r>
  </si>
  <si>
    <r>
      <t xml:space="preserve">Demontáž potrubí DN 20 PVC - napojení dávkování
</t>
    </r>
    <r>
      <rPr>
        <sz val="12"/>
        <color theme="1"/>
        <rFont val="Calibri"/>
        <family val="2"/>
        <charset val="238"/>
        <scheme val="minor"/>
      </rPr>
      <t>jedná se o úpravy sávajícího potrubí PVC při napojení
nové dávkovací stanice a zaústění do žlabu
hmotnost potrubí je cca 5 kg</t>
    </r>
  </si>
  <si>
    <t xml:space="preserve">Celková cena obsahuje </t>
  </si>
  <si>
    <t xml:space="preserve">Celková cena neobsahuje </t>
  </si>
  <si>
    <t xml:space="preserve">DPH nebo jiné daně v ČR 
Jakékoli daně, poplatky nebo obdobné výdaje v ČR za výkony, lhostejno jakého druhu. </t>
  </si>
  <si>
    <t>SOUPIS STAVEBNÍCH PRACÍ,</t>
  </si>
  <si>
    <t>DODÁVEK A SLUŽEB</t>
  </si>
  <si>
    <t>Rozpočtář:</t>
  </si>
  <si>
    <t>Schválil:</t>
  </si>
  <si>
    <t>Ing. Zlámala</t>
  </si>
  <si>
    <t>Soupis stavebních prací, dodávek a služeb</t>
  </si>
  <si>
    <r>
      <t xml:space="preserve">Autojeřáb nosnost 20 tun, cca 20 dnů
</t>
    </r>
    <r>
      <rPr>
        <sz val="12"/>
        <color theme="1"/>
        <rFont val="Calibri"/>
        <family val="2"/>
        <charset val="238"/>
        <scheme val="minor"/>
      </rPr>
      <t xml:space="preserve">pro manipulaci s technologickým zařízením </t>
    </r>
  </si>
  <si>
    <r>
      <t xml:space="preserve">Vysokozdvižný vozík 1,0 t, cca 20 dnů
</t>
    </r>
    <r>
      <rPr>
        <sz val="12"/>
        <color theme="1"/>
        <rFont val="Calibri"/>
        <family val="2"/>
        <charset val="238"/>
        <scheme val="minor"/>
      </rPr>
      <t xml:space="preserve">pro manipulaci s technologickým zařízením </t>
    </r>
  </si>
  <si>
    <t>Úprava nerezové konzoly stávajících čerpadel, cca 8 hod</t>
  </si>
  <si>
    <t xml:space="preserve">Nová ovládací skříň bude dodána v rámci dodávky obnovy systému C-TECH
jedná se ovládací skříňku s rozměry cca 300 x 500 x 200 mm
osazenou na nerezové konzoli k montáži na betonovou plochu
odhad doby montáže cca 2x1 hodiny </t>
  </si>
  <si>
    <t xml:space="preserve">Očištění hnacího šroubu dekantéru
průměr šroubu d55 mm
činná dělka cca 1500 mm
očištění tlakovým čističem WAP a
opatření novým mazivem, odhad doby montáže cca 3x1 hodiny </t>
  </si>
  <si>
    <t xml:space="preserve">Přepadové hrany budou během krátkých odstávek při přepojování linek pro zhotovení provizorního hrazení před stavidly, očištěny a otryskány tlakovou vodou WAP, současně bude posouzen stav a funkčnost přepadových hran. Po kontrole stavu bude provedena kontrola výškového osazení hran a zajištěna případná korekce nastavení.  odhad doby montáže cca 2x2 hodiny </t>
  </si>
  <si>
    <t xml:space="preserve">Nové snímače a čidla budou dodány v rámci dodávky obnovy systému C-TECH
jedná se o kapacitní čidlo - snímač hladiny pro detekci a signalizaci 
polohy dekantéru „ON WATERSURFACE“ zanoření do hladiny. 
odhad doby montáže cca 2x1 hodiny </t>
  </si>
  <si>
    <t xml:space="preserve">Nové snímače a čidla budou dodány v rámci dodávky obnovy systému C-TECH
jedná se o magnetické spínače polohy dekantéru, 3 čidla + magnet
odhad doby montáže cca 1x2 hodiny </t>
  </si>
  <si>
    <r>
      <t xml:space="preserve">Montážní plošina do 200 kg na podvozku např. AVIA, cca 4 dny
</t>
    </r>
    <r>
      <rPr>
        <sz val="12"/>
        <color theme="1"/>
        <rFont val="Calibri"/>
        <family val="2"/>
        <charset val="238"/>
        <scheme val="minor"/>
      </rPr>
      <t>práce ve výšce nad hloubkou</t>
    </r>
  </si>
  <si>
    <r>
      <t xml:space="preserve">Paletový zdvižný vozík2,3 t, cca 365 dnů
</t>
    </r>
    <r>
      <rPr>
        <sz val="12"/>
        <color theme="1"/>
        <rFont val="Calibri"/>
        <family val="2"/>
        <charset val="238"/>
        <scheme val="minor"/>
      </rPr>
      <t xml:space="preserve">pro manipulaci s technologickým zařízením </t>
    </r>
  </si>
  <si>
    <r>
      <t xml:space="preserve">Žebřík teleskopický hliníkový přenosný  3 x 13, cca 365 dnů
</t>
    </r>
    <r>
      <rPr>
        <i/>
        <sz val="12"/>
        <color theme="1"/>
        <rFont val="Calibri"/>
        <family val="2"/>
        <charset val="238"/>
        <scheme val="minor"/>
      </rPr>
      <t>vysunutí  min 8 m
hmotnost 31 kg
nosnost 150 kg</t>
    </r>
  </si>
  <si>
    <r>
      <t xml:space="preserve">Servopohon dekantéru NORD
</t>
    </r>
    <r>
      <rPr>
        <sz val="12"/>
        <color theme="1"/>
        <rFont val="Calibri"/>
        <family val="2"/>
        <charset val="238"/>
        <scheme val="minor"/>
      </rPr>
      <t xml:space="preserve">hmotnost servopohonu je cca 50 kg
velmi ztížená problematická demontáž servopohonu nad hloubkou, 
za nezbytné účasti autojeřábu AD20, 
pro demontáž bude využito lešení z montáže nového servopohonu, 
odhad doby demontáže cca 3x1 hodiny </t>
    </r>
  </si>
  <si>
    <r>
      <t xml:space="preserve">Demontáž stávajících čidel a sond na tělese dekantéru
</t>
    </r>
    <r>
      <rPr>
        <sz val="12"/>
        <color theme="1"/>
        <rFont val="Calibri"/>
        <family val="2"/>
        <charset val="238"/>
        <scheme val="minor"/>
      </rPr>
      <t>ztížená demontáž čidel nad hloubkou za pomoci lešení
odhad časové náročnosti demontáže cca 2x2 hodiny</t>
    </r>
  </si>
  <si>
    <r>
      <t xml:space="preserve">Demontáž ventilátoru TCFT/4 – 710
</t>
    </r>
    <r>
      <rPr>
        <sz val="12"/>
        <color theme="1"/>
        <rFont val="Calibri"/>
        <family val="2"/>
        <charset val="238"/>
        <scheme val="minor"/>
      </rPr>
      <t>odhad časové náročnosti demontáže cca 2x4 hodiny
použití  lešení pro montáž nového ventilátoru
hmotnost cca 60 kg</t>
    </r>
  </si>
  <si>
    <r>
      <t xml:space="preserve">Demontáž ventilátoru VAN 620 KL 12
</t>
    </r>
    <r>
      <rPr>
        <sz val="12"/>
        <color theme="1"/>
        <rFont val="Calibri"/>
        <family val="2"/>
        <charset val="238"/>
        <scheme val="minor"/>
      </rPr>
      <t>odhad časové náročnosti demontáže cca 2x2 hodiny
použití  lešení pro montáž nového ventilátoru
hmotnost cca 30 kg</t>
    </r>
  </si>
  <si>
    <r>
      <t xml:space="preserve">Demontáž stávajícího vstřikovacího ventilu PVC DN 20
</t>
    </r>
    <r>
      <rPr>
        <sz val="12"/>
        <color theme="1"/>
        <rFont val="Calibri"/>
        <family val="2"/>
        <charset val="238"/>
        <scheme val="minor"/>
      </rPr>
      <t>odhad časové náročnosti demontáže a úpravy napojení cca 2x 4 hodiny
nutnost použití lehkého lešení s ohledem na bezpečnost práce pod stropem dmychárny
hmotnost cca 3 kg</t>
    </r>
  </si>
  <si>
    <t xml:space="preserve">Pojízdné lešení, příplatek za první a každý další den použití </t>
  </si>
  <si>
    <r>
      <t>Montáž pojízdných věží trubkových nebo dílcových, zatížení do 200kg/m</t>
    </r>
    <r>
      <rPr>
        <b/>
        <i/>
        <vertAlign val="superscript"/>
        <sz val="11"/>
        <color theme="1"/>
        <rFont val="Calibri"/>
        <family val="2"/>
        <charset val="238"/>
        <scheme val="minor"/>
      </rPr>
      <t>2</t>
    </r>
    <r>
      <rPr>
        <b/>
        <i/>
        <sz val="11"/>
        <color theme="1"/>
        <rFont val="Calibri"/>
        <family val="2"/>
        <charset val="238"/>
        <scheme val="minor"/>
      </rPr>
      <t xml:space="preserve">
</t>
    </r>
    <r>
      <rPr>
        <i/>
        <sz val="11"/>
        <color theme="1"/>
        <rFont val="Calibri"/>
        <family val="2"/>
        <charset val="238"/>
        <scheme val="minor"/>
      </rPr>
      <t>plocha věže  2 x 3,2 = 6,4 m</t>
    </r>
    <r>
      <rPr>
        <i/>
        <vertAlign val="superscript"/>
        <sz val="11"/>
        <color theme="1"/>
        <rFont val="Calibri"/>
        <family val="2"/>
        <charset val="238"/>
        <scheme val="minor"/>
      </rPr>
      <t>2</t>
    </r>
    <r>
      <rPr>
        <i/>
        <sz val="11"/>
        <color theme="1"/>
        <rFont val="Calibri"/>
        <family val="2"/>
        <charset val="238"/>
        <scheme val="minor"/>
      </rPr>
      <t>, do 7 m výšky</t>
    </r>
  </si>
  <si>
    <t>Lešení lehké - pojízdná věž - pronájem, demontáž aerace a klapek</t>
  </si>
  <si>
    <r>
      <t>Demontáž pojízdných věží trubkových nebo dílcových, zatížení do 200kg/m</t>
    </r>
    <r>
      <rPr>
        <b/>
        <i/>
        <vertAlign val="superscript"/>
        <sz val="11"/>
        <color theme="1"/>
        <rFont val="Calibri"/>
        <family val="2"/>
        <charset val="238"/>
        <scheme val="minor"/>
      </rPr>
      <t>2</t>
    </r>
    <r>
      <rPr>
        <b/>
        <i/>
        <sz val="11"/>
        <color theme="1"/>
        <rFont val="Calibri"/>
        <family val="2"/>
        <charset val="238"/>
        <scheme val="minor"/>
      </rPr>
      <t xml:space="preserve">
</t>
    </r>
    <r>
      <rPr>
        <i/>
        <sz val="11"/>
        <color theme="1"/>
        <rFont val="Calibri"/>
        <family val="2"/>
        <charset val="238"/>
        <scheme val="minor"/>
      </rPr>
      <t>plocha věže  2 x 3,2 = 6,4 m</t>
    </r>
    <r>
      <rPr>
        <i/>
        <vertAlign val="superscript"/>
        <sz val="11"/>
        <color theme="1"/>
        <rFont val="Calibri"/>
        <family val="2"/>
        <charset val="238"/>
        <scheme val="minor"/>
      </rPr>
      <t>2</t>
    </r>
    <r>
      <rPr>
        <i/>
        <sz val="11"/>
        <color theme="1"/>
        <rFont val="Calibri"/>
        <family val="2"/>
        <charset val="238"/>
        <scheme val="minor"/>
      </rPr>
      <t xml:space="preserve">, </t>
    </r>
    <r>
      <rPr>
        <sz val="11"/>
        <color theme="1"/>
        <rFont val="Calibri"/>
        <family val="2"/>
        <charset val="238"/>
        <scheme val="minor"/>
      </rPr>
      <t>do 7 m výšky</t>
    </r>
  </si>
  <si>
    <t>5.2.1</t>
  </si>
  <si>
    <t>5.2.2</t>
  </si>
  <si>
    <t>5.2.3</t>
  </si>
  <si>
    <t>Lešení lehké - pojízdná věž - pronájem, demontáž a montáž serva dekantéru</t>
  </si>
  <si>
    <t>Lešení lehké - pojízdná věž - pronájem, demontáž a montáž ventilátorů</t>
  </si>
  <si>
    <t>5.3</t>
  </si>
  <si>
    <t>5.3.1</t>
  </si>
  <si>
    <t>5.3.2</t>
  </si>
  <si>
    <t>5.3.3</t>
  </si>
  <si>
    <r>
      <t>Montáž pojízdných věží trubkových nebo dílcových, zatížení do 200kg/m</t>
    </r>
    <r>
      <rPr>
        <b/>
        <i/>
        <vertAlign val="superscript"/>
        <sz val="11"/>
        <color theme="1"/>
        <rFont val="Calibri"/>
        <family val="2"/>
        <charset val="238"/>
        <scheme val="minor"/>
      </rPr>
      <t>2</t>
    </r>
    <r>
      <rPr>
        <b/>
        <i/>
        <sz val="11"/>
        <color theme="1"/>
        <rFont val="Calibri"/>
        <family val="2"/>
        <charset val="238"/>
        <scheme val="minor"/>
      </rPr>
      <t xml:space="preserve">
</t>
    </r>
    <r>
      <rPr>
        <i/>
        <sz val="11"/>
        <color theme="1"/>
        <rFont val="Calibri"/>
        <family val="2"/>
        <charset val="238"/>
        <scheme val="minor"/>
      </rPr>
      <t>plocha věže  2 x 3,2 = 6,4 m</t>
    </r>
    <r>
      <rPr>
        <i/>
        <vertAlign val="superscript"/>
        <sz val="11"/>
        <color theme="1"/>
        <rFont val="Calibri"/>
        <family val="2"/>
        <charset val="238"/>
        <scheme val="minor"/>
      </rPr>
      <t>2</t>
    </r>
    <r>
      <rPr>
        <i/>
        <sz val="11"/>
        <color theme="1"/>
        <rFont val="Calibri"/>
        <family val="2"/>
        <charset val="238"/>
        <scheme val="minor"/>
      </rPr>
      <t>, do 4 m výšky</t>
    </r>
  </si>
  <si>
    <r>
      <t>Demontáž pojízdných věží trubkových nebo dílcových, zatížení do 200kg/m</t>
    </r>
    <r>
      <rPr>
        <b/>
        <i/>
        <vertAlign val="superscript"/>
        <sz val="11"/>
        <color theme="1"/>
        <rFont val="Calibri"/>
        <family val="2"/>
        <charset val="238"/>
        <scheme val="minor"/>
      </rPr>
      <t>2</t>
    </r>
    <r>
      <rPr>
        <b/>
        <i/>
        <sz val="11"/>
        <color theme="1"/>
        <rFont val="Calibri"/>
        <family val="2"/>
        <charset val="238"/>
        <scheme val="minor"/>
      </rPr>
      <t xml:space="preserve">
</t>
    </r>
    <r>
      <rPr>
        <i/>
        <sz val="11"/>
        <color theme="1"/>
        <rFont val="Calibri"/>
        <family val="2"/>
        <charset val="238"/>
        <scheme val="minor"/>
      </rPr>
      <t>plocha věže  2 x 3,2 = 6,4 m</t>
    </r>
    <r>
      <rPr>
        <i/>
        <vertAlign val="superscript"/>
        <sz val="11"/>
        <color theme="1"/>
        <rFont val="Calibri"/>
        <family val="2"/>
        <charset val="238"/>
        <scheme val="minor"/>
      </rPr>
      <t>2</t>
    </r>
    <r>
      <rPr>
        <i/>
        <sz val="11"/>
        <color theme="1"/>
        <rFont val="Calibri"/>
        <family val="2"/>
        <charset val="238"/>
        <scheme val="minor"/>
      </rPr>
      <t xml:space="preserve">, </t>
    </r>
    <r>
      <rPr>
        <sz val="11"/>
        <color theme="1"/>
        <rFont val="Calibri"/>
        <family val="2"/>
        <charset val="238"/>
        <scheme val="minor"/>
      </rPr>
      <t>do 4 m výšky</t>
    </r>
  </si>
  <si>
    <t>Čištění aktivačních nádrží</t>
  </si>
  <si>
    <r>
      <rPr>
        <u/>
        <sz val="12"/>
        <color theme="1"/>
        <rFont val="Calibri"/>
        <family val="2"/>
        <charset val="238"/>
        <scheme val="minor"/>
      </rPr>
      <t>Parametry šroubového dmychadla:</t>
    </r>
    <r>
      <rPr>
        <sz val="12"/>
        <color theme="1"/>
        <rFont val="Calibri"/>
        <family val="2"/>
        <charset val="238"/>
        <scheme val="minor"/>
      </rPr>
      <t xml:space="preserve">
výkonnost na sání:                             Qs = 3360 / 743 m3/h
výkonnost normovaná:                     Q</t>
    </r>
    <r>
      <rPr>
        <vertAlign val="subscript"/>
        <sz val="12"/>
        <color theme="1"/>
        <rFont val="Calibri"/>
        <family val="2"/>
        <charset val="238"/>
        <scheme val="minor"/>
      </rPr>
      <t>N</t>
    </r>
    <r>
      <rPr>
        <sz val="12"/>
        <color theme="1"/>
        <rFont val="Calibri"/>
        <family val="2"/>
        <charset val="238"/>
        <scheme val="minor"/>
      </rPr>
      <t xml:space="preserve"> = 3357 / 742 Nm3/h, při T1=293K, p1=1,000 bar, rV=0%
pracovní přetlak:                                 51 -  61 kPa
otáčky dmychadla                               2975/893 ot./ min.
příkon dmychadla                               63,2 / 16,5 kW
měrná spotřeba max                        18,81 / 22,21 W/m3/h
teplota výtlaku                                    76 / 87 °C
hlučnost s krytem/bez                      78 / 99 dB
připojovací rozměr                            DN 200, ISO Ø219,1 mm 
elektromotor:                                     75 kW, 400 V ± 10 %, 15 - 50 Hz, 649 kg, 130 A, IE3
jmenovité otáčky                                2975 ot./ min.
motor uzpůsoben pro řízení            FM
s tepelnou ochranou ve vinutí elektromotoru PTC termistory
Výkon dmychadla je řízen frekvenčním měničem v rozsahu 15-50 Hz 
(frekvenční měnič je součástí dodávky elektro).</t>
    </r>
  </si>
  <si>
    <t>#RTSROZP#</t>
  </si>
  <si>
    <t>Stavba:</t>
  </si>
  <si>
    <t>032021</t>
  </si>
  <si>
    <t>Rekonstrukce ČOV Znojmo - l.etapa</t>
  </si>
  <si>
    <t>Objekt:</t>
  </si>
  <si>
    <t>SO 01</t>
  </si>
  <si>
    <t>Základ pod dmychadlo</t>
  </si>
  <si>
    <t>Rozpočet:</t>
  </si>
  <si>
    <t>01</t>
  </si>
  <si>
    <t>Základ pod dmychadlo-stavební úpravy</t>
  </si>
  <si>
    <t>Zadavatel</t>
  </si>
  <si>
    <t>IČO:</t>
  </si>
  <si>
    <t>DIČ:</t>
  </si>
  <si>
    <t>Projektant:</t>
  </si>
  <si>
    <t>Zhotovitel:</t>
  </si>
  <si>
    <t>Vypracoval:</t>
  </si>
  <si>
    <t>Rozpis ceny</t>
  </si>
  <si>
    <t>Celkem</t>
  </si>
  <si>
    <t>HSV</t>
  </si>
  <si>
    <t>PSV</t>
  </si>
  <si>
    <t>MON</t>
  </si>
  <si>
    <t>VN</t>
  </si>
  <si>
    <t>Vedlejší náklady</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</si>
  <si>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</si>
  <si>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</si>
  <si>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</si>
  <si>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</si>
  <si>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</si>
  <si>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</si>
  <si>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</si>
  <si>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</si>
  <si>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</si>
  <si>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</si>
  <si>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</si>
  <si>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</si>
  <si>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</si>
  <si>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</si>
  <si>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</si>
  <si>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Rekapitulace dílčích částí</t>
  </si>
  <si>
    <t>#CASTI&gt;&gt;</t>
  </si>
  <si>
    <t>Číslo</t>
  </si>
  <si>
    <t>Název</t>
  </si>
  <si>
    <t>DPH celkem</t>
  </si>
  <si>
    <t>Cena celkem</t>
  </si>
  <si>
    <t>Stavba</t>
  </si>
  <si>
    <t>Celkem za stavbu</t>
  </si>
  <si>
    <t>Rekapitulace dílů</t>
  </si>
  <si>
    <t>Typ dílu</t>
  </si>
  <si>
    <t>Základy a zvláštní zakládání</t>
  </si>
  <si>
    <t>61</t>
  </si>
  <si>
    <t>Upravy povrchů vnitřní</t>
  </si>
  <si>
    <t>93</t>
  </si>
  <si>
    <t>Dokončovací práce inženýrských staveb</t>
  </si>
  <si>
    <t>96</t>
  </si>
  <si>
    <t>Bourání konstrukcí</t>
  </si>
  <si>
    <t>99</t>
  </si>
  <si>
    <t>Staveništní přesun hmot</t>
  </si>
  <si>
    <t>Položkový soupis prací a dodávek</t>
  </si>
  <si>
    <t>#TypZaznamu#</t>
  </si>
  <si>
    <t>S:</t>
  </si>
  <si>
    <t>STA</t>
  </si>
  <si>
    <t>O:</t>
  </si>
  <si>
    <t>OBJ</t>
  </si>
  <si>
    <t>R:</t>
  </si>
  <si>
    <t>ROZ</t>
  </si>
  <si>
    <t>P.č.</t>
  </si>
  <si>
    <t>Číslo položky</t>
  </si>
  <si>
    <t>Název položky</t>
  </si>
  <si>
    <t>množství</t>
  </si>
  <si>
    <t>cena / MJ</t>
  </si>
  <si>
    <t>Dodávka</t>
  </si>
  <si>
    <t>Dodávka celk.</t>
  </si>
  <si>
    <t>Montáž</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</si>
  <si>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</si>
  <si>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</si>
  <si>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</si>
  <si>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</si>
  <si>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</si>
  <si>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</si>
  <si>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</si>
  <si>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</si>
  <si>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</si>
  <si>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</si>
  <si>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</si>
  <si>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</si>
  <si>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</si>
  <si>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</si>
  <si>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</si>
  <si>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m3</t>
  </si>
  <si>
    <t>801-1</t>
  </si>
  <si>
    <t>POL1_</t>
  </si>
  <si>
    <t>POP</t>
  </si>
  <si>
    <t>SPU</t>
  </si>
  <si>
    <t>801-5</t>
  </si>
  <si>
    <t>SPI</t>
  </si>
  <si>
    <t>Výztuž základových patek z betonářské oceli 10 505(R)</t>
  </si>
  <si>
    <t>t</t>
  </si>
  <si>
    <t>včetně distančních prvků</t>
  </si>
  <si>
    <t>6159899T00</t>
  </si>
  <si>
    <t>Protikorozní ochrana a adhezní můstek Sikatop Armatec 110 EpoCem</t>
  </si>
  <si>
    <t xml:space="preserve">m2    </t>
  </si>
  <si>
    <t>Vlastní</t>
  </si>
  <si>
    <t>Indiv</t>
  </si>
  <si>
    <t>2kg/m2</t>
  </si>
  <si>
    <t>Čištění ploch betonových konstrukcí tlakovou vodou</t>
  </si>
  <si>
    <t>Vyvrtání otvoru pr.14mm hloubky 150mm</t>
  </si>
  <si>
    <t>kus</t>
  </si>
  <si>
    <t>Kotevní trny pr. R 12 mm;dl.600 mm osazené do otvorů vyplněných tmelem Hilti Het RE 500 V3</t>
  </si>
  <si>
    <t xml:space="preserve">ks    </t>
  </si>
  <si>
    <t>POL3_</t>
  </si>
  <si>
    <t>998012021R00</t>
  </si>
  <si>
    <t>POL7_</t>
  </si>
  <si>
    <t>SUM</t>
  </si>
  <si>
    <t>END</t>
  </si>
  <si>
    <t>SO 01 - Betonový základ</t>
  </si>
  <si>
    <t>VODOVODY A KANALIZACE ZNOJEMSKO</t>
  </si>
  <si>
    <t>Kotkova 2518/20, 669 02 Znojmo</t>
  </si>
  <si>
    <t>1.16</t>
  </si>
  <si>
    <t>1.17</t>
  </si>
  <si>
    <t>Příplatek za zhotovení na místě - podpěra DN 200 / 700 nerez</t>
  </si>
  <si>
    <t>SO 01 – Stavební část  - betonový základ</t>
  </si>
  <si>
    <r>
      <t xml:space="preserve">Evidenční číslo dokumentace
</t>
    </r>
    <r>
      <rPr>
        <sz val="14"/>
        <rFont val="Arial"/>
        <family val="2"/>
        <charset val="238"/>
      </rPr>
      <t>0968 / 3748 – F</t>
    </r>
  </si>
  <si>
    <t xml:space="preserve">MODERNIZACE TECHNOLOGIE BIOLOGICKÉ LINKY </t>
  </si>
  <si>
    <t>(SYSTÉM C-TECH) A SYSTÉMU ŘÍZENÍ</t>
  </si>
  <si>
    <r>
      <t xml:space="preserve">Demontáž a zpětná montáž polykarbonátových krytů mont. otvorů
</t>
    </r>
    <r>
      <rPr>
        <sz val="12"/>
        <color theme="1"/>
        <rFont val="Calibri"/>
        <family val="2"/>
        <charset val="238"/>
        <scheme val="minor"/>
      </rPr>
      <t>Jedná se o nerezovou konstrukci pokrytou polykarbonátovými deskami. 
Konstrukce je ukotvena do stávajících betonových pasů kolem montážních otvorů, konstrukce se uvolní a sundá jeřábem mimo otvor, po demontáži stávajících dmychadel a montáži novách se tyto světlíky osadí zpět a zakotví.
Rozměry světlíku: 3,8 x 2,3 m
Hmotnost cca 200 kg</t>
    </r>
  </si>
  <si>
    <t>2.8.1</t>
  </si>
  <si>
    <t>2.8.2</t>
  </si>
  <si>
    <t>2.8.3</t>
  </si>
  <si>
    <t>2.8.4</t>
  </si>
  <si>
    <t>2.8.5</t>
  </si>
  <si>
    <t>2.8.6</t>
  </si>
  <si>
    <t>8.1.1</t>
  </si>
  <si>
    <t>8.1.2</t>
  </si>
  <si>
    <t>DPS 09</t>
  </si>
  <si>
    <t>9.1</t>
  </si>
  <si>
    <t>9.1.1</t>
  </si>
  <si>
    <t>9.1.2</t>
  </si>
  <si>
    <t>9.1.3</t>
  </si>
  <si>
    <t>9.1.4</t>
  </si>
  <si>
    <t>9.1.5</t>
  </si>
  <si>
    <t>9.1.6</t>
  </si>
  <si>
    <t>9.1.7</t>
  </si>
  <si>
    <t>9.1.8</t>
  </si>
  <si>
    <t>9.1.9</t>
  </si>
  <si>
    <t>9.1.10</t>
  </si>
  <si>
    <t>9.1.11</t>
  </si>
  <si>
    <t>9.1.12</t>
  </si>
  <si>
    <t>9.1.13</t>
  </si>
  <si>
    <t>9.1.14</t>
  </si>
  <si>
    <t>9.1.15</t>
  </si>
  <si>
    <t>9.1.16</t>
  </si>
  <si>
    <t>9.1.17</t>
  </si>
  <si>
    <t>9.2</t>
  </si>
  <si>
    <t>9.2.1</t>
  </si>
  <si>
    <t>9.2.2</t>
  </si>
  <si>
    <t>9.2.3</t>
  </si>
  <si>
    <t>9.2.4</t>
  </si>
  <si>
    <t>9.2.5</t>
  </si>
  <si>
    <t>DPS 10</t>
  </si>
  <si>
    <t>10.1</t>
  </si>
  <si>
    <t>Přenosné čerpadlo včetně hadicového výtlaku
parametry čerpání Q = cca 10 l/s, H = 8 m
výtlačné hadice DN 75 v délce cca 10 m
vlastní rozvaděč pro řízení chodu čerpadla s vybavením pro hladinovou automatiku
pronájem na 4 týdny s ohledem postup výstavby</t>
  </si>
  <si>
    <t xml:space="preserve">Tlakový čistící vůz pro kanalizaci
odvoz a likvidace kalu z nádrže přímo na ČOV v rámci areálu 
pronájem použití vozu s obsluhou od provozovatele 
doba použití při čištění nádrže 2 týdny </t>
  </si>
  <si>
    <t xml:space="preserve">WAP vysokotlaký čistič 
• tlak 180 bar • průtok vody 600 l/hod • příkon 3 000 W 
doba použití při čištění nádrže 3 týdny </t>
  </si>
  <si>
    <t>Veškeré demontované vybavení bude přechodně uloženo na deponii na ČOV určenou provozovatelem, a po odsouhlasení bude odvezeno k ekologické likvidaci na náklady zhotovitele, doklady o výkupu či zaplacení poplatku za likvidaci budou v kopii předány provozovateli včetně případného finančního zisku.
Nevyužitelné kovové demontované věci budou odvezeny do šrotu a peníze za šrot budou vyplaceny investorovi. Likvidaci plastového odpadu zajistí zhotovitel na skládce FCC Únanov. Vzdálenost od ČOV Znojmo cca 16 km.
Pokud jde o likvidaci dmychadel, zhotovitel připraví výzvu s nabídkou k jejich odprodeji jinému provozovateli. Pokud nebude odezva, bude následovat likvidace do šrotu, peníze za odprodej dmychadel nebo cena za šrot budou opět vyplaceny zpět investorovi.</t>
  </si>
  <si>
    <t xml:space="preserve">Bude prováděno ve spolupráci s provozovatelem a předpokládá se zajištění 4 pracovníků zhotovitele a dvou uvolněných pracovníků z řad obsluhy ČOV,
obsah aktivační nádrže cca 4300 m3 bude dle charakteru přečerpáván do jiné aktivační nádrže, nebo do kalového hospodářství nebo bude odvážen vozem na přítok ČOV.
Odhad množství kalu:
cca 500 m3 do KH
cca 3500 m3 do AN
cca 300 m3 na přítok do ČOV odvoz tlakovým vozem 
Předpokládaná doba čištění jedné aktivační nádrže je cca 20 pracovních dnů </t>
  </si>
  <si>
    <t>Patní deska 150 x 150/ 4xø11  nerez 1.4301, výkres 4-K-400210.2</t>
  </si>
  <si>
    <t>Vodící tyče a jejich kotvení  pro čerpadla interní recirkulace a přebytečného kal</t>
  </si>
  <si>
    <r>
      <rPr>
        <u/>
        <sz val="12"/>
        <color theme="1"/>
        <rFont val="Calibri"/>
        <family val="2"/>
        <charset val="238"/>
        <scheme val="minor"/>
      </rPr>
      <t>Materiálové provedení:</t>
    </r>
    <r>
      <rPr>
        <sz val="12"/>
        <color theme="1"/>
        <rFont val="Calibri"/>
        <family val="2"/>
        <charset val="238"/>
        <scheme val="minor"/>
      </rPr>
      <t xml:space="preserve">
Materiál hydraulické skříně:   šedá litina GG25
Materiál oběžného kola:   korozi-vzdorná CrNiMo ocel
Materiál sacího kužele:   chromová ocel Hidrohard
Materiál patkového kolena:   šedá litina GG 20
Materiál vodících tyčí:     korozivzdorná ocel
materiál řetězu a šeklu:   korozivzdorná ocel V4A</t>
    </r>
  </si>
  <si>
    <r>
      <t>Stanice obsahuje dvě magnetická membránová dávkovací čerpadla pro dávkování do dvou dávkovacích míst a je opatřena dvěma samostatnými výtlaky, samostatně jsou dodány 2 ks vstřikovacích ventilů pro zakončení dávkovací trasy.</t>
    </r>
    <r>
      <rPr>
        <u/>
        <sz val="12"/>
        <color theme="1"/>
        <rFont val="Calibri"/>
        <family val="2"/>
        <charset val="238"/>
        <scheme val="minor"/>
      </rPr>
      <t xml:space="preserve">
Parametry:</t>
    </r>
    <r>
      <rPr>
        <sz val="12"/>
        <color theme="1"/>
        <rFont val="Calibri"/>
        <family val="2"/>
        <charset val="238"/>
        <scheme val="minor"/>
      </rPr>
      <t xml:space="preserve">
výkonnost      24 l/h 
prac. tlak:      4 bary
sací výška:     6 m vod. sl. (platí pro vodu)
chemikálie:   40%-ní síran železitý (hustota 1,56 kg/dm3) nebo obdobné    
provoz:          2 + 0R
Rozsah regulace dávkovacího výkonu      1 : 40 000
rozměry:       cca 900 x 850 x 410 mm (L x W x H)
řízení: ruční přímo na čerpadle 
            nebo externím pulzním signálem 
            nebo externím analogovým signálem 4 ... 20 mA
el. napájení:   230 V, 50 Hz, Jištění napájení MAX 10A
vstupy:            2x analogový signál 4 ... 20 mA
výstupy:          2x porucha čerpadel
                          1x hladina - záchytná vana – kontakt plováku max 48 V / 0,5 A
Přípustná teplota okolí: -10 °C až +45 °C
Průměrný příkon: 2x  30 W
Stupeň krytí čerpadel:   IP 66, NEMA 4X, třída izolace F</t>
    </r>
  </si>
  <si>
    <t>Stávající solenoidové ventily odlehčení tlaku budou vyměněny za nové solenoidové ventily v nerezovém provedením, s ovládáním cívkami s vysokým krytím.</t>
  </si>
  <si>
    <r>
      <t>Objímka dvoudílná nerez pro potrubí DN 200 (</t>
    </r>
    <r>
      <rPr>
        <sz val="12"/>
        <color theme="1"/>
        <rFont val="Calibri"/>
        <family val="2"/>
        <charset val="238"/>
      </rPr>
      <t>Ø</t>
    </r>
    <r>
      <rPr>
        <sz val="12"/>
        <color theme="1"/>
        <rFont val="Calibri"/>
        <family val="2"/>
        <charset val="238"/>
        <scheme val="minor"/>
      </rPr>
      <t>219,1 x 2), nerez 1.4301, 4-K-430231</t>
    </r>
  </si>
  <si>
    <t>Patní deska 150 x 200/ 4xø14  nerez 1.4301, výkres 4-K-400212.2</t>
  </si>
  <si>
    <t>Vyřezání potrubí DN 500 (508x3) v délce 130 mm  pro montáž mezipřírubové klapky</t>
  </si>
  <si>
    <t>Popis:
Provzdušnění selektoru bude ponecháno stávající včetně přívodního potrubí DN 125 a 5/4“ a ručních uzávěrů. V rámci rekonstrukce budou jednotlivé provzdušňovací rošty propláchnuty na místě instalace tlakovou vodou a zkontrolována jejich průchodnost, v případě potřeby budou neprůchozí kusy demontovány a vyčištěny v prostoru mimo nádrž. V připojovacích šroubeních bude vždy vyměněno těsnění a budou promazána. odhad doby montáže cca 3x2 hodiny</t>
  </si>
  <si>
    <t>Popis:
Provzdušnění odtokového žlabu bude ponecháno stávající včetně přívodního potrubí DN 80 a 1“ a ručních uzávěrů. V rámci rekonstrukce budou jednotlivé provzdušňovací rošty propláchnuty na místě instalace tlakovou vodou a zkontrolována jejich průchodnost, v případě potřeby budou neprůchozí kusy demontovány a vyčištěny v prostoru mimo nádrž. V připojovacích šroubeních bude vždy vyměněno těsnění a budou promazána.  odhad doby montáže cca 3x2 hodiny</t>
  </si>
  <si>
    <t>Plech nerez tl. 3 mm  100 x 2000 mm</t>
  </si>
  <si>
    <t>Plech nerez tl. 5 mm  200 x 50 mm</t>
  </si>
  <si>
    <r>
      <t xml:space="preserve">Dílenský pojízdný jeřáb, cca 20 dnů
</t>
    </r>
    <r>
      <rPr>
        <sz val="12"/>
        <color theme="1"/>
        <rFont val="Calibri"/>
        <family val="2"/>
        <charset val="238"/>
        <scheme val="minor"/>
      </rPr>
      <t>profesionální hydraulický jeřábový zvedák pro veškeré manipulační práce v dílně s 
maximální nosností 1 tuny.</t>
    </r>
  </si>
  <si>
    <t>Pozn. Zhotovitel na stavbě instaluje svůj elektrický rozvaděč opatřený hodinami. Tento bude připojen elektrikářem provozovatele na elektrickou síť ČOV Znojmo. Z tohoto rozvaděče pak zhotovitel napájí svá zařízení. Celková spotřeba je potom fakturována zhotoviteli. Pokud se týká čerpání nádrží, tak provizorní čerpadla budou napojena na tento rozvaděč, čerpání stabilními čerpadly přebytečného kalu do kalového bude v režii provozovatele.</t>
  </si>
  <si>
    <t>Pozice</t>
  </si>
  <si>
    <t>Název objektu</t>
  </si>
  <si>
    <t>Část</t>
  </si>
  <si>
    <t>Dodávky</t>
  </si>
  <si>
    <t>Montáže</t>
  </si>
  <si>
    <t>Cena</t>
  </si>
  <si>
    <t>Total za všechny soubory</t>
  </si>
  <si>
    <t>V CZK bez DPH</t>
  </si>
  <si>
    <t>PS 02 – Dodávky systému C-TECH</t>
  </si>
  <si>
    <t>Klientské pracoviště - HW, SW</t>
  </si>
  <si>
    <t>ČOV Znojmo - SCADA, Aplikační SW</t>
  </si>
  <si>
    <t>ČOV Znojmo - Datová síť</t>
  </si>
  <si>
    <t>Celkem v CZK bez DPH</t>
  </si>
  <si>
    <t>ČOV Znojmo DSP</t>
  </si>
  <si>
    <t>Pol.č.</t>
  </si>
  <si>
    <t>M.j.</t>
  </si>
  <si>
    <t>Množ.</t>
  </si>
  <si>
    <t>Jedn. cena dod.</t>
  </si>
  <si>
    <t>Jedn. cena mon.</t>
  </si>
  <si>
    <t>Jedn. cena</t>
  </si>
  <si>
    <t>-</t>
  </si>
  <si>
    <t>Instalace a konfigurace</t>
  </si>
  <si>
    <t>Nastavení replikace</t>
  </si>
  <si>
    <t>Nastavení replikace v prostředí Hyper-V pro asistované přepnutí VM</t>
  </si>
  <si>
    <t>Pracovní výkony</t>
  </si>
  <si>
    <t>Inženýrská a projekční činnost</t>
  </si>
  <si>
    <t>Aktivace a parametrizace HW</t>
  </si>
  <si>
    <t>Uvedení do provozu</t>
  </si>
  <si>
    <t>Ostatní materiál a práce</t>
  </si>
  <si>
    <t>Položka obsahuje:</t>
  </si>
  <si>
    <t>- zaškolení pracovníků provozovatele na obsluhu zařízení</t>
  </si>
  <si>
    <t>- doprava, přesun materiálu</t>
  </si>
  <si>
    <t>- dokumentace skutečného provedení</t>
  </si>
  <si>
    <t>Sestava dispečerského PC</t>
  </si>
  <si>
    <t xml:space="preserve"> - Intel Core i3 3,4GHz nebo ekvivalentní</t>
  </si>
  <si>
    <t xml:space="preserve"> - 8GB RAM</t>
  </si>
  <si>
    <t xml:space="preserve"> - 256GB SSD disk</t>
  </si>
  <si>
    <t xml:space="preserve"> - Windows 10 x64</t>
  </si>
  <si>
    <t xml:space="preserve"> - provedení Micro PC</t>
  </si>
  <si>
    <t>Mikro VESA držák PC - varianta pro montáž PC pod stůl</t>
  </si>
  <si>
    <t>Monitor 27'', IPS, DP, repro, pivot</t>
  </si>
  <si>
    <t>Instalace a konfigurace systému</t>
  </si>
  <si>
    <t>Programové vybavení aplikační - SCADA [Zn160]</t>
  </si>
  <si>
    <t>Programové vybavení aplikační - Analýza dat [Zn160]</t>
  </si>
  <si>
    <t>Programové vybavení komunikační [Zn160]</t>
  </si>
  <si>
    <t>Komunikační driver pro objekty Modbus</t>
  </si>
  <si>
    <t>Komunikační driver pro objekty Allen Bradley</t>
  </si>
  <si>
    <t>Programové vybavení databázové [Zn160]</t>
  </si>
  <si>
    <t>Dispečerské pracoviště ČOV - SCADA Software [Zn161]</t>
  </si>
  <si>
    <t>Instalace a konfigurace SCADA klienta</t>
  </si>
  <si>
    <t>SCADA licence pro vedoucího ČOV a technology</t>
  </si>
  <si>
    <t>Klientské licence a instalace SCADA klienta na stávající PC vedoucího ČOV a pro technology</t>
  </si>
  <si>
    <t>ClearSCADA ViewX Client - plovoucí klientská licence</t>
  </si>
  <si>
    <t>Periferie optické sítě</t>
  </si>
  <si>
    <t>Periferie umístěné ve stávající rackové skříni sloužící pro komunikaci s ČOV</t>
  </si>
  <si>
    <t>Optická vana</t>
  </si>
  <si>
    <t>Switch řízený 10/100 Mbit/s, 6 metalických portů, 2 optické porty</t>
  </si>
  <si>
    <t>Zdroj spínaný 24V, 120W</t>
  </si>
  <si>
    <t>Jistič jednopólový C4/1</t>
  </si>
  <si>
    <t>Příslušenství (držák, kabely, atd.)</t>
  </si>
  <si>
    <t>Motorická elektroinstalace</t>
  </si>
  <si>
    <t>Kabeláž a trasy</t>
  </si>
  <si>
    <t>ASŘTP</t>
  </si>
  <si>
    <t>ČOV Znojmo - Předčištění DT1</t>
  </si>
  <si>
    <t>Rozvaděč [DT1]</t>
  </si>
  <si>
    <t>Položka zahrnuje rozvaděč sloužící pro napájení veškerých elektrospotřebičů náležících do příslušného PS. Všechny sběrnice, svorky i ostatní nainstalované prvky musí být viditelně označeny. Součástí dodávky bude montáž rozvaděče včetně nosných konstrukcí, propojení všech komponent, ukončení kabelů.</t>
  </si>
  <si>
    <t>Výroba rozvaděče</t>
  </si>
  <si>
    <t>Materiál v rozvaděči</t>
  </si>
  <si>
    <t>Rozvadeč obsahuje:</t>
  </si>
  <si>
    <t>Dno kabelové jednodílné ŠxH 1200x400</t>
  </si>
  <si>
    <t>Podstavec - boční díl VxH 200x400</t>
  </si>
  <si>
    <t>Podstavec - přední a zadní díl VxŠ 200x1200</t>
  </si>
  <si>
    <t>sada</t>
  </si>
  <si>
    <t>Příčník jednoduchý H 400</t>
  </si>
  <si>
    <t>Rozváděč skříňový, plné dvoukřídlé dveře, mont.panel VxŠxH 1800x1200x400</t>
  </si>
  <si>
    <t>Sada bočnic VxH 1800x400</t>
  </si>
  <si>
    <t>Bleskojistka 24V pro analogové signály 24V, 0,5A, 1-kanál</t>
  </si>
  <si>
    <t>Bočnice pro bleskojistku -</t>
  </si>
  <si>
    <t>Chránič proudový čtyřpólový, odolný proti rušení 4p,25A,0,03A</t>
  </si>
  <si>
    <t>Chránič proudový dvoupólový 2p, 25A, 0,03A</t>
  </si>
  <si>
    <t>Jistič jednopólový B10/1</t>
  </si>
  <si>
    <t>Kontakt pomocný 1xNO, 1xNC</t>
  </si>
  <si>
    <t>Relé kontroly síť.napětí 1x přep.kontakt-230V</t>
  </si>
  <si>
    <t>Relé pomocné 4xpřep.kont. 24V</t>
  </si>
  <si>
    <t>Svítidlo LED 230V/4W IP20</t>
  </si>
  <si>
    <t>Svorkovnice řadová s pojistkou a LED 4mm2, 10-36VAC/DC, max. 6,3A</t>
  </si>
  <si>
    <t>Vypínač třípolový 32A, 3p</t>
  </si>
  <si>
    <t>Zásuvka servisní 230V/16A</t>
  </si>
  <si>
    <t>Modul ochranný 6-250V DC</t>
  </si>
  <si>
    <t>Patice</t>
  </si>
  <si>
    <t>Pojistka skleněná F35A, 2A</t>
  </si>
  <si>
    <t>Pojistka skleněná F35A, 500mA</t>
  </si>
  <si>
    <t>Spona</t>
  </si>
  <si>
    <t>Svorkovnice řadová PUSH-IN 1.5mm2, béžová</t>
  </si>
  <si>
    <t>Svorkovnice řadová šroubová 6mm2, béžová</t>
  </si>
  <si>
    <t>Vývodka PG 29 vč.matice IP68</t>
  </si>
  <si>
    <t>Vývodka PG 9 vč.matice IP68</t>
  </si>
  <si>
    <t>Sada pomocného propojovacího a konstrukčního materiálu</t>
  </si>
  <si>
    <t>3K1</t>
  </si>
  <si>
    <t>Hladina před šnekovými čerpadly [CL12A]</t>
  </si>
  <si>
    <t>V ceně je obsaženo zapojení zařízení.</t>
  </si>
  <si>
    <t>Hladina šachta lp [CL13]</t>
  </si>
  <si>
    <t>Hladina před jemnými česemii 1 [CL22]</t>
  </si>
  <si>
    <t>Hladina před jemnými česlemi 2 [CL32]</t>
  </si>
  <si>
    <t>Hladina za jemnými česlemi 1 [CL42]</t>
  </si>
  <si>
    <t>Hladina za jemnými česlemi 2 [CL52]</t>
  </si>
  <si>
    <t>Měření ph vody za jemnými česlemi 1 [CQ22]</t>
  </si>
  <si>
    <t>Měření vodivosti za jemnými česlemi 2 [CQ32]</t>
  </si>
  <si>
    <t>Teplota za jemnými česlemi [CT12]</t>
  </si>
  <si>
    <t>Dokumentace skutečného provedení</t>
  </si>
  <si>
    <t>Koordinace prací s ostatními profesemi</t>
  </si>
  <si>
    <t>Výchozí revize el.zařízení</t>
  </si>
  <si>
    <t>Provedení požadovaných měření a následné zpracování revizní zprávy</t>
  </si>
  <si>
    <t>Příprava ke komplexním zkouškám</t>
  </si>
  <si>
    <t>- zprovoznění strojů a zařízení pro provedení komplexních zkoušek</t>
  </si>
  <si>
    <t>Komplexní zkoušky elektrotechnologie</t>
  </si>
  <si>
    <t>Demontáže a provizorní řešení</t>
  </si>
  <si>
    <t>- odpojení a zabezpečení stávajících zařízení</t>
  </si>
  <si>
    <t>- demontáž stávajících rozváděčů a kabelových tras</t>
  </si>
  <si>
    <t>- likvidace odpadu</t>
  </si>
  <si>
    <t>Kabel optický 12 vláken, 9/125, ochr. hlodav., gel, FRLSOH</t>
  </si>
  <si>
    <t>V ceně je obsažena kompletní dodávka a pokládka kabelu.</t>
  </si>
  <si>
    <t>Kabel sdělovací pevný, čerrný,  ÚV odolný 14x0,8 zž,čern</t>
  </si>
  <si>
    <t>Kabel sdělovací pevný, čerrný,  ÚV odolný 30x0,8 zž,čern</t>
  </si>
  <si>
    <t>Kabel sdělovací pevný 4x1</t>
  </si>
  <si>
    <t>Kabel silový pevný Cu 5x4</t>
  </si>
  <si>
    <t>Nosné konstrukce</t>
  </si>
  <si>
    <t>V ceně je obsažena kompletní dodávka a montáž všech prvků pro vytvoření nosných vodičových konstrukcí.</t>
  </si>
  <si>
    <t>Sada nosných konstrukcí</t>
  </si>
  <si>
    <t>Sada pomocného konstrukčního materiálu</t>
  </si>
  <si>
    <t>Jistič jednopólový C10/1</t>
  </si>
  <si>
    <t>Jistič jednopólový C6/1</t>
  </si>
  <si>
    <t>Kabel propojovací stíněný M340/Magelis/PC - Switch</t>
  </si>
  <si>
    <t>Svodič přepětí dvoupólový Typ 3</t>
  </si>
  <si>
    <t>Bočnice svorkovnice průchozí</t>
  </si>
  <si>
    <t>Svorkovnice řadová průchozí 0,5-1,5mm2 modrá 6 polová</t>
  </si>
  <si>
    <t>Svorkovnice řadová průchozí 0,5-1,5mm2 rudá 6 polová</t>
  </si>
  <si>
    <t>Svorkovnice řadová průchozí napájecí 0,5-6mm2 modrá</t>
  </si>
  <si>
    <t>Svorkovnice řadová průchozí napájecí 0,5-6mm2 rudá</t>
  </si>
  <si>
    <t>Svorkovnice řadová PUSH-IN 2.5mm2, béžová</t>
  </si>
  <si>
    <t>Ukončení optického kabelu</t>
  </si>
  <si>
    <t>SWI1X1, SWI1X2</t>
  </si>
  <si>
    <t>Zavaření optického vlákna</t>
  </si>
  <si>
    <t>Zdroj záložní 1000VA</t>
  </si>
  <si>
    <t>UPS</t>
  </si>
  <si>
    <t>Zdrojová soustava [GU]</t>
  </si>
  <si>
    <t>Zdroj spínaný 24V, 240W [GU1]</t>
  </si>
  <si>
    <t>Operátorský panel [OP]</t>
  </si>
  <si>
    <t>Panel grafický 10,4" color TFT, 2x serial, 2x USB, SD, Ethernet, IP65 [OP]</t>
  </si>
  <si>
    <t>Řídicí jednotka [PLC]</t>
  </si>
  <si>
    <t>Modul analogových vstupů 8 vstupů, 16 bit, isolované jako skup. [PLC]</t>
  </si>
  <si>
    <t>Modul analogových vstupů/výstupů 4 vstupy, 2 výstupy, multirange U/I, 12 bit [PLC]</t>
  </si>
  <si>
    <t>Zdroj pro PLC 36W, 100-240VAC [PLC]</t>
  </si>
  <si>
    <t>Modul digitálních vstupů 64, 24VDC, poz.log., s 2x konekt.40 pinů [PLC]</t>
  </si>
  <si>
    <t>Modul digitálních výstupů 64, 24VDC / 0,1A, poz.log, 2x konektor 40 pinů [PLC]</t>
  </si>
  <si>
    <t>Kabel s konektorem 40 pinů, 2 volné konce s 2x20 vodiči, 3m [PLC]</t>
  </si>
  <si>
    <t>Svorkovnice 20 šroubových svorek, průměr 3mm [PLC]</t>
  </si>
  <si>
    <t>Svorkovnice 28 šroubových svorek, průměr 3mm [PLC]</t>
  </si>
  <si>
    <t>Modul komunikační Ethernet 10/100 Mb/s RJ45 [PLC]</t>
  </si>
  <si>
    <t>PLC jednotka 1xUSB, Modbus (38.2 kbaud) [PLC]</t>
  </si>
  <si>
    <t>Backplane 12 pozic [PLC]</t>
  </si>
  <si>
    <t>Switch [SWI]</t>
  </si>
  <si>
    <t>Switch řízený 10/100 Mbit/s, 6 metalických portů, 2 optické porty [SWI1]</t>
  </si>
  <si>
    <t>Kazeta optická malá [SWI1RO1]</t>
  </si>
  <si>
    <t>Rozvaděč optický nástěnný 12xSC [SWI1RO1]</t>
  </si>
  <si>
    <t>Patch propojovací 9/125 MM, SC-SM, 1m [SWI1WO1]</t>
  </si>
  <si>
    <t>Spojka optická SC SM [SWI1WO1.1]</t>
  </si>
  <si>
    <t>Pigtail SC SM 9/125 [SWI1X1]</t>
  </si>
  <si>
    <t>Ochrana sváru 45mm [SWI1X1]</t>
  </si>
  <si>
    <t>Programové vybavení pro řídicí jednotku</t>
  </si>
  <si>
    <t>SW komunikační</t>
  </si>
  <si>
    <t>SW aplikační pro PLC</t>
  </si>
  <si>
    <t>SW projekt</t>
  </si>
  <si>
    <t>Programové vybavení pro ovládací panel operátora</t>
  </si>
  <si>
    <t>SW aplikační pro ovládací panel</t>
  </si>
  <si>
    <t>Programové vybavení pro dispečerské pracoviště</t>
  </si>
  <si>
    <t>SW aplikační pro vizualizaci na DSP</t>
  </si>
  <si>
    <t xml:space="preserve">Motorická elektroinstalace - Doplnění RH </t>
  </si>
  <si>
    <t>Zemní práce</t>
  </si>
  <si>
    <t>ČOV Znojmo - Aktivace DT2 + RH</t>
  </si>
  <si>
    <t>Rozvaděč [DT2]</t>
  </si>
  <si>
    <t>Dno kabelové jednodílné ŠxH 800x400</t>
  </si>
  <si>
    <t>Podstavec - přední a zadní díl VxŠ 200x800</t>
  </si>
  <si>
    <t>Rozváděč skříňový, plné dveře, mont.panel VxŠxH 2000x800x400</t>
  </si>
  <si>
    <t>Sada bočnic VxH 2000x400</t>
  </si>
  <si>
    <t>Jistič jednopólový C16/1</t>
  </si>
  <si>
    <t>Jistič třípolový C10/3</t>
  </si>
  <si>
    <t>Jistič třípolový C25/3</t>
  </si>
  <si>
    <t>Pojistka skleněná F35A, 1A</t>
  </si>
  <si>
    <t>Svorkovnice řadová šroubová 10mm2, béžová</t>
  </si>
  <si>
    <t>Vývodka PG 11 vč.matice IP68</t>
  </si>
  <si>
    <t>Vývodka PG 13,5 vč.matice IP68</t>
  </si>
  <si>
    <t>Vývodka PG 16 vč.matice IP68</t>
  </si>
  <si>
    <t>Vývodka PG 21 vč.matice IP68</t>
  </si>
  <si>
    <t>Měnič frekvenční IP55/90kW/400V/145A/RFI filtr třídy A1/B(C1)/přetížení 110%/komunikace Modbus TCP/Grafický ovládací panel/přídavné lakování</t>
  </si>
  <si>
    <t>Napájení dmychadla [21M1]</t>
  </si>
  <si>
    <t>Napájení dmychadla [21M2]</t>
  </si>
  <si>
    <t>Napájení dmychadla [21M3]</t>
  </si>
  <si>
    <t>Napájení dmychadla [21M4]</t>
  </si>
  <si>
    <t>Napájení dmychadla [21M5]</t>
  </si>
  <si>
    <t>Napájení dmychadla [21M6]</t>
  </si>
  <si>
    <t>Odběrák na odtoku [CQ1]</t>
  </si>
  <si>
    <t>Kabel datový slaněný 4x2x0,5 Cat5e</t>
  </si>
  <si>
    <t>Kabel datový ProfiBUS-DP standard</t>
  </si>
  <si>
    <t>Kabel silový Al 3x240+120</t>
  </si>
  <si>
    <t>Kabel silový pevný Cu 4x10</t>
  </si>
  <si>
    <t>Kabel silový pevný Cu 5x2,5</t>
  </si>
  <si>
    <t>Kabel silový pevný Cu J-3x2,5</t>
  </si>
  <si>
    <t>Vodič slaněný Cu 500</t>
  </si>
  <si>
    <t>Vodič slaněný Cu 95 če</t>
  </si>
  <si>
    <t>Vodič slaněný Cu 95 zž</t>
  </si>
  <si>
    <t>Trubka ohebná korugovaná 63mm</t>
  </si>
  <si>
    <t>Trubka ohebná korugovaná 90mm</t>
  </si>
  <si>
    <t>Trubka pevná pancéřová se závitem vnitřní průměr 44 mm</t>
  </si>
  <si>
    <t>Modul komunikační 4x Ethernet 10/100 Mb/s RJ45 [PLC]</t>
  </si>
  <si>
    <t>Modul komunikační 2x RS485/232 Modbus [PLC]</t>
  </si>
  <si>
    <t>Kom. dmychadla linka 1 [RS1]</t>
  </si>
  <si>
    <t>Modul oddělovací MODBUS RS485 [RS1]</t>
  </si>
  <si>
    <t>Kabel propojovací M340 BXMP34**, BXMNOM0200 - TWDXCAISO [RS1WL1]</t>
  </si>
  <si>
    <t>Kom. dmychadla linka 2 [RS2]</t>
  </si>
  <si>
    <t>Modul oddělovací MODBUS RS485 [RS2]</t>
  </si>
  <si>
    <t>Kabel propojovací M340 BXMP34**, BXMNOM0200 - TWDXCAISO [RS2WL1]</t>
  </si>
  <si>
    <t>Kom. dmychadla linka 3 [RS3]</t>
  </si>
  <si>
    <t>Modul oddělovací MODBUS RS485 [RS3]</t>
  </si>
  <si>
    <t>Kabel propojovací M340 BXMP34**, BXMNOM0200 - TWDXCAISO [RS3WL1]</t>
  </si>
  <si>
    <t>Switch 10/100 Mbit/s, 8 metalických portů [SWI2]</t>
  </si>
  <si>
    <t>Programové vybavení parametrizace komunikační sítě</t>
  </si>
  <si>
    <t>Parametrizace síťě ModBus</t>
  </si>
  <si>
    <t>Parametrizace síťě EtherNet (AB)</t>
  </si>
  <si>
    <t>Dno kabelové jednodílné ŠxH 800x500</t>
  </si>
  <si>
    <t>Podstavec - boční díl VxH 200x500</t>
  </si>
  <si>
    <t>Rozváděč skříňový, plné dveře, mont.panel VxŠxH 2000x800x500</t>
  </si>
  <si>
    <t>Sada spojovací 2x SP6000</t>
  </si>
  <si>
    <t>Jistič třípolový výkonový - základ 1250A, 42kA</t>
  </si>
  <si>
    <t>Odpínač pojistkový 3p, vel.2</t>
  </si>
  <si>
    <t>Svorkovnice řadová 35-240mm2 šedá</t>
  </si>
  <si>
    <t>3P adaptéry pro vertikální připojení pro 1250A jistič</t>
  </si>
  <si>
    <t>Horní přední přívody pro 1250A jistič</t>
  </si>
  <si>
    <t>Řídicí jednotka (nast.0,4-1xIn) pro 1250A jistič</t>
  </si>
  <si>
    <t>Spodní přední přívody pro 1250A jistič</t>
  </si>
  <si>
    <t>Vložka pojistková nožová 200A</t>
  </si>
  <si>
    <t>Kabelová rýha 50cm šíř. 120cm hl. zem.tř.3 se záhozem</t>
  </si>
  <si>
    <t>Kabelová rýha 35cm šíř. 80cm hl. zem.tř.3 se záhozem</t>
  </si>
  <si>
    <t>Fólie výstražná z PVC šířky 22cm</t>
  </si>
  <si>
    <t>Lože kabelové (písek)</t>
  </si>
  <si>
    <t>Znovuobnovení stávajcího povrchu</t>
  </si>
  <si>
    <t>Znovuobnovení stávajcího povrchu asfaltu</t>
  </si>
  <si>
    <t>Křížení s ostatními inženýrskými sítěmi</t>
  </si>
  <si>
    <t>Kabelová rýha 35cm šíř. 80cm hl. asfalt povrch</t>
  </si>
  <si>
    <t>Vytyčení trati kab.vedení v zastavěném prostoru</t>
  </si>
  <si>
    <t>km</t>
  </si>
  <si>
    <t>ČOV Znojmo - Kalové hospodářství DT3.1</t>
  </si>
  <si>
    <t>Rozvaděč [DT3.1]</t>
  </si>
  <si>
    <t>Relé pomocné 2xpřep.kont.5A, 24VDC, tlačitko a LED</t>
  </si>
  <si>
    <t>Vývodka Pg13,5 modrá (Ex i), certifikát ATEX</t>
  </si>
  <si>
    <t>Patice 2 póly</t>
  </si>
  <si>
    <t>Svorkovnice EEx "i" 1,5mm2</t>
  </si>
  <si>
    <t>Čerpadlo sur. kalu 2-motor [15M16]</t>
  </si>
  <si>
    <t>Míchadlo 1-motor [15RT14]</t>
  </si>
  <si>
    <t>Rozvaděč - odstředivky [15RT1]</t>
  </si>
  <si>
    <t>Šoupátko 1 na přítoku do vn1-motor [3.M11]</t>
  </si>
  <si>
    <t>Šoupátko 2 na přítoku do vn1-motor [3.M12]</t>
  </si>
  <si>
    <t>Šoupátko 3 na přítoku do vn1-motor [3.M13]</t>
  </si>
  <si>
    <t>Šoupátko 5 na odtoku z vn1-motor [3.M15]</t>
  </si>
  <si>
    <t>Šoupátko 6 na odtoku z vn1-motor [3.M16]</t>
  </si>
  <si>
    <t>Šoupátko 7 na odtoku z vn1-motor [3.M17]</t>
  </si>
  <si>
    <t>Čerpadlo recirkulace 1-motor [3.M1]</t>
  </si>
  <si>
    <t>Šoupátko 1 na odtoku kalové vody z us-mo [3.M31]</t>
  </si>
  <si>
    <t>Šoupátko 2 na odtoku kalové vody z us-mo [3.M32]</t>
  </si>
  <si>
    <t>Šoupátko 3 na odtoku kalové vody z us-mo [3.M33]</t>
  </si>
  <si>
    <t>Šoupátko 4 na odtoku kalové vody z us-mo [3.M34]</t>
  </si>
  <si>
    <t>Čerpadlo teplé vody 1-motor [3.M3]</t>
  </si>
  <si>
    <t>Vyklízecí zařízení nkv 1-motor [3.M41]</t>
  </si>
  <si>
    <t>Vyklízecí zařízení nkv 2-motor [3.M42]</t>
  </si>
  <si>
    <t>Čerpadlo kalové vody-motor1 [3.M43]</t>
  </si>
  <si>
    <t>Čerpadlo kalové vody-motor2 [3.M44]</t>
  </si>
  <si>
    <t>Trojcestný ventil na přívodu teplé vody [3.M51]</t>
  </si>
  <si>
    <t>Míchadlo usn1 1-motor [3.M53]</t>
  </si>
  <si>
    <t>Míchadlo usn1 2-motor [3.M54]</t>
  </si>
  <si>
    <t>Šoupátko 5 na přítoku surového kalu do v [3.M8]</t>
  </si>
  <si>
    <t>Míchadlo vn1 [3.M55]</t>
  </si>
  <si>
    <t>Mazací lis míchadla vn1 [3.M56]</t>
  </si>
  <si>
    <t>Rezerva [CF11]</t>
  </si>
  <si>
    <t>Průtok sur. kalu do vyhn. [CF15A]</t>
  </si>
  <si>
    <t>Průtok kalu do odvodneni [CF15B]</t>
  </si>
  <si>
    <t>Průtok kalové vody z usn [CF15C]</t>
  </si>
  <si>
    <t>Průtok kal. plynu [CF18]</t>
  </si>
  <si>
    <t>Průtok chlad. kap. [CF28]</t>
  </si>
  <si>
    <t>Množství kal. plynu v plynojemu [CL18]</t>
  </si>
  <si>
    <t>Tlak kalového plynu [CP18]</t>
  </si>
  <si>
    <t>Tlak kalu uskl nádrž 1 [CP36A]</t>
  </si>
  <si>
    <t>Tlak kalového plynu [CP38]</t>
  </si>
  <si>
    <t>Tlak kalového plynu [CP48]</t>
  </si>
  <si>
    <t>Plyn v ovzduší [CQ01]</t>
  </si>
  <si>
    <t>Odtok z vyhnívací nádrže 1 [CQ16]</t>
  </si>
  <si>
    <t>Sušina v kal. na odtoku z uskl. [CQ36]</t>
  </si>
  <si>
    <t>Tep. vody přítok do vým. 1 [CT15A]</t>
  </si>
  <si>
    <t>Tep. kalu odtok z vým. 1 [CT15B]</t>
  </si>
  <si>
    <t>Tep. vody odtok z vým. 1 [CT15C]</t>
  </si>
  <si>
    <t>Tep. kalu přítok do vým. 1 [CT15D]</t>
  </si>
  <si>
    <t>Teplota kalu ve vyhnívací nádrži 1 [CT16]</t>
  </si>
  <si>
    <t>Plynový kompresor 1-motor [M7.1]</t>
  </si>
  <si>
    <t>Plynový kompresor 2-motor [M7.2]</t>
  </si>
  <si>
    <t>Klapka-motor [M7.3]</t>
  </si>
  <si>
    <t>Magnetoventil hořáku 1 [M7.4]</t>
  </si>
  <si>
    <t>Magnetoventil hořáku 2 [M7.5]</t>
  </si>
  <si>
    <t>Magnetoventil hořáku 3 [M7.6]</t>
  </si>
  <si>
    <t>Magnetoventil hořáku 4 [M7.7]</t>
  </si>
  <si>
    <t>Rozvaděč nádrž kalové vody [RM3.1]</t>
  </si>
  <si>
    <t>Rozvaděče vyhn.n. [RM3/1]</t>
  </si>
  <si>
    <t>Hlad. ve vyhn. n.1 [CL17A]</t>
  </si>
  <si>
    <t>Tlak kal. plynu vyhn. nádrž 1 [CP16A]</t>
  </si>
  <si>
    <t>Tlak kal. plynu vyhn. n.1 [CP16B]</t>
  </si>
  <si>
    <t>Teplota horního závěsu míchadla 3.m55 [CT55A]</t>
  </si>
  <si>
    <t>Teplota dolního závěsu míchadla 3.m55 [CT55B]</t>
  </si>
  <si>
    <t>Kabel sdělovací Cu, stíněný, modrý 2x2x0,75</t>
  </si>
  <si>
    <t>Kabel sdělovací pevný, čerrný,  ÚV odolný 19x0,8 zž,čern</t>
  </si>
  <si>
    <t>Kabel sdělovací pevný, čerrný,  ÚV odolný 24x0,8 zž,čern</t>
  </si>
  <si>
    <t>Kabel sdělovací pevný, čerrný,  ÚV odolný 7x0,8 zž,čern</t>
  </si>
  <si>
    <t>Kabel sdělovací pevný 19x1 zž,čern</t>
  </si>
  <si>
    <t>Kabel silový pevný Cu J-3x1,5</t>
  </si>
  <si>
    <t>ČOV Znojmo - Kalové hospodářství DT3.2</t>
  </si>
  <si>
    <t>Rozvaděč [DT3.2]</t>
  </si>
  <si>
    <t>Šoupátko 1 na přítoku do vn2-motor [3.M21]</t>
  </si>
  <si>
    <t>Šoupátko 2 na přítoku do vn2-motor [3.M22]</t>
  </si>
  <si>
    <t>Šoupátko 3 na přítoku do vn2-motor [3.M23]</t>
  </si>
  <si>
    <t>Šoupátko 5 na odtoku z vn2-motor [3.M25]</t>
  </si>
  <si>
    <t>Šoupátko 6 na odtoku z vn2-motor [3.M26]</t>
  </si>
  <si>
    <t>Šoupátko 7 na odtoku z vn2-motor [3.M27]</t>
  </si>
  <si>
    <t>Čerpadlo recirkulace 2-motor [3.M2]</t>
  </si>
  <si>
    <t>Šoupátko 1 na odtoku kalové vody z us-mo [3.M41]</t>
  </si>
  <si>
    <t>Šoupátko 2 na odtoku kalové vody z us-mo [3.M42]</t>
  </si>
  <si>
    <t>Šoupátko 3 na odtoku kalové vody z us-mo [3.M43]</t>
  </si>
  <si>
    <t>Šoupátko 4 na odtoku kalové vody z us-mo [3.M44]</t>
  </si>
  <si>
    <t>Čerpadlo teplé vody 2-motor [3.M4]</t>
  </si>
  <si>
    <t>Trojcestný ventil na přívodu teplé vody [3.M52]</t>
  </si>
  <si>
    <t>Míchadlo usn2 1-motor [3.M63]</t>
  </si>
  <si>
    <t>Míchadlo usn2 2-motor [3.M64]</t>
  </si>
  <si>
    <t>Míchadlo vn2 [3.M65]</t>
  </si>
  <si>
    <t>Mazací lis míchadla vn2 [3.M66]</t>
  </si>
  <si>
    <t>Šoupátko 6 na přítoku surového kalu do v [3.M9]</t>
  </si>
  <si>
    <t>Tlak kalu uskl nádrž 2 [CP36B]</t>
  </si>
  <si>
    <t>Odtok z vyhnívací nádrže 2 [CQ26]</t>
  </si>
  <si>
    <t>Tep. vody přítok do vým. 2 [CT25A]</t>
  </si>
  <si>
    <t>Tep. kalu odtok z vým. 2 [CT25B]</t>
  </si>
  <si>
    <t>Tep. vody odtok z vým. 2 [CT25C]</t>
  </si>
  <si>
    <t>Tep. kalu přítok do vým. 2 [CT25D]</t>
  </si>
  <si>
    <t>Teplota kalu ve vyhnívací nádrži 2 [CT26]</t>
  </si>
  <si>
    <t>Hlad. ve vyhn. n.2 [CL17B]</t>
  </si>
  <si>
    <t>Tlak kal. plynu vyhn. nádrž 2 [CP26A]</t>
  </si>
  <si>
    <t>Tlak kal. plynu vyhn. n.2 [CP26B]</t>
  </si>
  <si>
    <t>Teplota horního závěsu míchadla 3.m65 [CT65A]</t>
  </si>
  <si>
    <t>Teplota dolního závěsu míchadla 3.m65 [CT65B]</t>
  </si>
  <si>
    <t>Switch 10/100 Mbit/s, 5 metalických portů [SWI1]</t>
  </si>
  <si>
    <t>Programové vybavení pro ovládací panel operátora umístěný na rozvaděči DT3.1</t>
  </si>
  <si>
    <t>Průraz ve zdi do 300 mm</t>
  </si>
  <si>
    <t>Průrazy</t>
  </si>
  <si>
    <t>Hořák zbytkového plynu [7M7]</t>
  </si>
  <si>
    <t>Hořák zbytkového plynu [7M6]</t>
  </si>
  <si>
    <t>Hořák zbytkového plynu [7M5]</t>
  </si>
  <si>
    <t>Hořák zbytkového plynu [7M4]</t>
  </si>
  <si>
    <t>Výška plynojemu [5LIC1]</t>
  </si>
  <si>
    <t>Ucpávka PG 11, černá, polyamid</t>
  </si>
  <si>
    <t>Spoušť napěťová 230V</t>
  </si>
  <si>
    <t>Jistič třípolový C16/3</t>
  </si>
  <si>
    <t>Rozvaděč [DT5]</t>
  </si>
  <si>
    <t>ČOV Znojmo - Plynojem DT5</t>
  </si>
  <si>
    <t>Kabel sdělovací pevný 10x2x0,5</t>
  </si>
  <si>
    <t>Kabel sdělovací pevný 7x1 zž,čern</t>
  </si>
  <si>
    <t>Backplane 8 pozic [PLC]</t>
  </si>
  <si>
    <t>ČOV Znojmo - Kotelna DT6</t>
  </si>
  <si>
    <t>Rozvaděč [DT6]</t>
  </si>
  <si>
    <t>Dno kabelové jednodílné ŠxH 1000x500</t>
  </si>
  <si>
    <t>Podstavec - přední a zadní díl VxŠ 200x1000</t>
  </si>
  <si>
    <t>Rozváděč skříňový, plné dveře, mont.panel VxŠxH 2000x1000x500</t>
  </si>
  <si>
    <t>Tlak zemního plynu [CP19]</t>
  </si>
  <si>
    <t>Teplota vody kogenerace [CT19]</t>
  </si>
  <si>
    <t>Teplota vzduchu venkovní [CT49A]</t>
  </si>
  <si>
    <t>Teplota vzduchu kogenerace [CT49B]</t>
  </si>
  <si>
    <t>Monitoring kogenerační jednotky [KG]</t>
  </si>
  <si>
    <t>Monitoring kotle 1 [KOTEL 1]</t>
  </si>
  <si>
    <t>Monitoring kotle 2 [KOTEL 2]</t>
  </si>
  <si>
    <t>Monitoring kotle 3 [KOTEL 3]</t>
  </si>
  <si>
    <t>Krabice mx312 [MX312]</t>
  </si>
  <si>
    <t>Kabel sdělovací pevný 30x1 zž,čern</t>
  </si>
  <si>
    <t>Modul analogových výstupů 8 výstupů, 0/4-20mA, 15 bitů+zn., izol jako sk. [PLC]</t>
  </si>
  <si>
    <t>Modul digitálních vstupů 32, 24VDC, poz.log., s konekt.40 pinů [PLC]</t>
  </si>
  <si>
    <t>PS 03 Elektro část</t>
  </si>
  <si>
    <t>Stavební elektroinstalace</t>
  </si>
  <si>
    <t>Měření a regulace</t>
  </si>
  <si>
    <t>ČOV Znojmo - Odvětrání dmychárny RS5</t>
  </si>
  <si>
    <t>Rozvaděč [RS5]</t>
  </si>
  <si>
    <t>Dno kabelové jednodílné ŠxH 1000x400</t>
  </si>
  <si>
    <t>Rozváděč skříňový, plné dveře, mont.panel VxŠxH 2000x1000x400</t>
  </si>
  <si>
    <t>Díl spojovací</t>
  </si>
  <si>
    <t>Chránič proudový čtyřpólový, odolný proti rušení 4p,40A,0,03A</t>
  </si>
  <si>
    <t>Chránič proudový čtyřpólový, odolný proti rušení 4p,63A,0,03A</t>
  </si>
  <si>
    <t>Jistič třípolový C40/3</t>
  </si>
  <si>
    <t>Jistič třípolový C50/3</t>
  </si>
  <si>
    <t>Jistič třípolový C6/3</t>
  </si>
  <si>
    <t>Jistič třípolový C63/3, 15kA</t>
  </si>
  <si>
    <t>Kontakt pomocný 1xNO,1xNC</t>
  </si>
  <si>
    <t>Kontakt pomocný 2xNO</t>
  </si>
  <si>
    <t>Měnič frekvenční 1,5kW/400V/4,1A/přetížení 150%/komunikace Modbus TCP/Grafický ovládací panel</t>
  </si>
  <si>
    <t>Měnič frekvenční 4kW/400V/10A/RFI filtr třídy A1/B (C1)/přetížení 150%/komunikace Modbus TCP/Grafický ovládací panel</t>
  </si>
  <si>
    <t>Mřížka větrací IP54 (336x316mm)</t>
  </si>
  <si>
    <t>Nosič štítku</t>
  </si>
  <si>
    <t>Ochranný kovový kryt pod stop tlačítko, žlutý</t>
  </si>
  <si>
    <t>Ovladač plastový kompletní Stop tlačítko, pootočením odblokovat</t>
  </si>
  <si>
    <t>Ovladač plastový s jednotkou "Z" hlavice tlačítková bílá</t>
  </si>
  <si>
    <t>Ovladač plastový hlavice tlačítková černá</t>
  </si>
  <si>
    <t>Ovladač plastový přepínač_3polohy</t>
  </si>
  <si>
    <t>Relé pomocné kompletní 1x přepín.kontakt, 24V ss</t>
  </si>
  <si>
    <t>Relé pomocné 4xpřep.kont. 230V</t>
  </si>
  <si>
    <t>Relé termistorové 1x NO pro PTC, 1x NO pro sled a výpadek fáze</t>
  </si>
  <si>
    <t>Softstartér 7,5kW</t>
  </si>
  <si>
    <t>Spouštěč motorů 6-10A</t>
  </si>
  <si>
    <t>Stykač třípólový 12A/230V</t>
  </si>
  <si>
    <t>Svodič přepětí čtyřpólový Typ 1 + 2, signalizační kontakt</t>
  </si>
  <si>
    <t>Svorkovnice řadová zdvojená 2,5-50mm2 šedá</t>
  </si>
  <si>
    <t>Štítek kruhový Pod stop tlačítko, žlutý</t>
  </si>
  <si>
    <t>Termostat spínací pro ventilátory (0 - 60°C), 10A</t>
  </si>
  <si>
    <t>Ventilátor 560m3/h, 230V, IP54 (336x316mm)</t>
  </si>
  <si>
    <t>Jednotka rozpínací 1x rozp.kont.</t>
  </si>
  <si>
    <t>Vývodka PG 36 vč.matice IP68</t>
  </si>
  <si>
    <t>Šroubová přípojnice 4P 100A 28 pozic</t>
  </si>
  <si>
    <t>Nasávací ventilátor 1 v dmychárně [15M1]</t>
  </si>
  <si>
    <t>V ceně je obsaženo zapojení elektromotoru.</t>
  </si>
  <si>
    <t>Nasávací ventilátor 2 v dmychárně [15M2]</t>
  </si>
  <si>
    <t>Nasávací ventilátor 1 v dmychárně [15M3]</t>
  </si>
  <si>
    <t>Nasávací ventilátor 4 v dmychárně [15M4]</t>
  </si>
  <si>
    <t>Výfukový ventilátor 1 v dmychárně [15M5]</t>
  </si>
  <si>
    <t>Výfukový ventilátor 2 v dmychárně [15M6]</t>
  </si>
  <si>
    <t>Výfukový ventilátor 3 v dmychárně [15M7]</t>
  </si>
  <si>
    <t>Výfukový ventilátor 1 v rozvodně [15M8]</t>
  </si>
  <si>
    <t>Kabel sdělovací pevný 3x2x0,5</t>
  </si>
  <si>
    <t>Kabel sdělovací pevný 5x2x0,5</t>
  </si>
  <si>
    <t>Kabel silový Al 4x50</t>
  </si>
  <si>
    <t>Kabel silový Cu, stíněný 4x1,5</t>
  </si>
  <si>
    <t>Kabel silový pevný Cu 4x1,5</t>
  </si>
  <si>
    <t>Kabel silový pevný Cu 5x1,5</t>
  </si>
  <si>
    <t>Kabel silový pevný Cu 5x10</t>
  </si>
  <si>
    <t>Kabel silový pevný Cu 5x6</t>
  </si>
  <si>
    <t>Vodič slaněný Cu 25 zž</t>
  </si>
  <si>
    <t>Vodič slaněný Cu 6 zž</t>
  </si>
  <si>
    <t>Jistič třípolový C32/3</t>
  </si>
  <si>
    <t>Osvětlení dmychárna 1 [15E1]</t>
  </si>
  <si>
    <t>Přepínač střídavý 1p, 10A, řaz. 6, IP54, povrch.montáž, bílý, Variant [15E1]</t>
  </si>
  <si>
    <t>Krabice svorková prázdná 110x110x67, IP65, UV, 6mm2 [15E1]</t>
  </si>
  <si>
    <t>Svítidlo zářivkové LED 230V/43W/840/IP66 [15E1]</t>
  </si>
  <si>
    <t>Svítidlo zářivkové LED se záložním zdrojem 1h 230V/37W/5500lm/IP66 [15E1]</t>
  </si>
  <si>
    <t>Osvětlení dmychárna 2 [15E2]</t>
  </si>
  <si>
    <t>Přepínač střídavý 1p, 10A, řaz. 6, IP54, povrch.montáž, bílý, Variant [15E2]</t>
  </si>
  <si>
    <t>Krabice svorková prázdná 110x110x67, IP65, UV, 6mm2 [15E2]</t>
  </si>
  <si>
    <t>Svítidlo zářivkové LED 230V/43W/840/IP66 [15E2]</t>
  </si>
  <si>
    <t>Svítidlo zářivkové LED se záložním zdrojem 1h 230V/37W/5500lm/IP66 [15E2]</t>
  </si>
  <si>
    <t>Osvětlení dmychárna 3 [15E3]</t>
  </si>
  <si>
    <t>Přepínač střídavý 1p, 10A, řaz. 6, IP54, povrch.montáž, bílý, Variant [15E3]</t>
  </si>
  <si>
    <t>Krabice svorková prázdná 110x110x67, IP65, UV, 6mm2 [15E3]</t>
  </si>
  <si>
    <t>Svítidlo zářivkové LED 230V/43W/840/IP66 [15E3]</t>
  </si>
  <si>
    <t>Svítidlo zářivkové LED se záložním zdrojem 1h 230V/37W/5500lm/IP66 [15E3]</t>
  </si>
  <si>
    <t>Osvětlení dmychárna 4 [15E4]</t>
  </si>
  <si>
    <t>Přepínač střídavý 1p, 10A, řaz. 6, IP54, povrch.montáž, bílý, Variant [15E4]</t>
  </si>
  <si>
    <t>Krabice svorková prázdná 110x110x67, IP65, UV, 6mm2 [15E4]</t>
  </si>
  <si>
    <t>Svítidlo zářivkové LED 230V/43W/840/IP66 [15E4]</t>
  </si>
  <si>
    <t>Osvětlení rozvodny [15E5]</t>
  </si>
  <si>
    <t>Přepínač střídavý 1p, 10A, řaz. 6, IP54, povrch.montáž, bílý, Variant [15E5]</t>
  </si>
  <si>
    <t>Krabice svorková prázdná 110x110x67, IP65, UV, 6mm2 [15E5]</t>
  </si>
  <si>
    <t>Svítidlo zářivkové LED 230V/43W/840/IP66 [15E5]</t>
  </si>
  <si>
    <t>Svítidlo zářivkové LED se záložním zdrojem 1h 230V/37W/5500lm/IP66 [15E5]</t>
  </si>
  <si>
    <t>Zásuvkové skříně [15MXC1]</t>
  </si>
  <si>
    <t>Skříň zásuvková 32A 230/400V s proud. chr. 40 [15MXC1.1]</t>
  </si>
  <si>
    <t>Skříň zásuvková 32A 230/400V s proud. chr. 40 [15MXC1.2]</t>
  </si>
  <si>
    <t>Krabice svorková prázdná 93x93x55, IP65, UV, 4mm2</t>
  </si>
  <si>
    <t>V ceně je obsažena dodávka, montáž a zapojení.</t>
  </si>
  <si>
    <t>Diferenční tlakový snímač v dmychárně [15PIC1]</t>
  </si>
  <si>
    <t>V ceně je obsažena dodávka, montáž, zapojení, nastavení a zprovoznění zařízení.</t>
  </si>
  <si>
    <t>Teplota dmychárny 1 [15TIC1]</t>
  </si>
  <si>
    <t>Snímač teploty vzduchu -30 až 80°C / 4-20mA, IP65 [15TIC1]</t>
  </si>
  <si>
    <t>Teplota dmychárny 2 [15TIC2]</t>
  </si>
  <si>
    <t>Snímač teploty vzduchu -30 až 80°C / 4-20mA, IP65 [15TIC2]</t>
  </si>
  <si>
    <t>Teplota rozvodny [15TIC3]</t>
  </si>
  <si>
    <t>Snímač teploty vzduchu -30 až 80°C / 4-20mA, IP65 [15TIC3]</t>
  </si>
  <si>
    <t>Backplane 6 pozic [PLC]</t>
  </si>
  <si>
    <t>Switch 10/100 Mbit/s, 8 metalických portů [SWI1]</t>
  </si>
  <si>
    <t>Motorická elektroinstalace - Technologie C-TECH</t>
  </si>
  <si>
    <t>ČOV Znojmo - Technologie C-Tech</t>
  </si>
  <si>
    <t>Montáž rozvaděčů technologie SFCU</t>
  </si>
  <si>
    <t>Připojení zařízení v rozvaděči RM21</t>
  </si>
  <si>
    <t>Připojení zařízení v rozvaděči RM22_1</t>
  </si>
  <si>
    <t>Připojení zařízení v rozvaděči RM22_2</t>
  </si>
  <si>
    <t>Připojení zařízení v rozvaděči RM22_3</t>
  </si>
  <si>
    <t>Připojení zařízení v rozvaděči RM22_4</t>
  </si>
  <si>
    <t>Připojení koncových zařízení z rozvaděče RM21</t>
  </si>
  <si>
    <t>Připojení koncových zařízení z rozvaděče RM22_1</t>
  </si>
  <si>
    <t>Připojení koncových zařízení z rozvaděče RM22_2</t>
  </si>
  <si>
    <t>Připojení koncových zařízení z rozvaděče RM22_3</t>
  </si>
  <si>
    <t>Připojení koncových zařízení z rozvaděče RM22_4</t>
  </si>
  <si>
    <t>Hlavní a doplňující pospojení</t>
  </si>
  <si>
    <t>Kulatina FeZn 8mm</t>
  </si>
  <si>
    <t>Sada propojovacího a konstrukčního materiálu.</t>
  </si>
  <si>
    <t>V ceně je obsažena kompletní dodávka a montáž pospojení.</t>
  </si>
  <si>
    <t>Kabel sdělovací Cu, do země 1x4x0,8</t>
  </si>
  <si>
    <t>Kabel sdělovací Cu, do země 3x4x0,8</t>
  </si>
  <si>
    <t>Kabel sdělovací pevný 14x1 zž,čern</t>
  </si>
  <si>
    <t>Kabel silový Cu, stíněný 4x70</t>
  </si>
  <si>
    <t>Kabel silový pevný Cu 4x70</t>
  </si>
  <si>
    <t>Kabel silový pevný Cu 7x1,5</t>
  </si>
  <si>
    <t>Oživení měřících okruhů</t>
  </si>
  <si>
    <t>Převodník pro 1xkyslík a 1xzákal</t>
  </si>
  <si>
    <t>Specifikace položky:</t>
  </si>
  <si>
    <t>Převodník: 2x digitální vstup, napájení 230V, IP65, výstup 5x 4-20mA</t>
  </si>
  <si>
    <t>Příslušenství: stříška, konektory, kabely</t>
  </si>
  <si>
    <t>Převodník 2x digit / 5x 4-20mA</t>
  </si>
  <si>
    <t>Stříška ochranná</t>
  </si>
  <si>
    <t>Kyslík Linka 1</t>
  </si>
  <si>
    <t>Sonda kyslíková ve vodě.</t>
  </si>
  <si>
    <t xml:space="preserve">     Metoda optická na bázi modré excitace a červené luminiscence. </t>
  </si>
  <si>
    <t xml:space="preserve">     Materiál nerezová ocel. Součástí stírání optiky. Kabel 10m. Instalace do nádrže. Tyč 2 SS </t>
  </si>
  <si>
    <t>Sonda kyslíková optická LDO</t>
  </si>
  <si>
    <t>Armatura tyčová instalační 2m SS</t>
  </si>
  <si>
    <t>Armatura prodlužovací tyčová instalační 1,8m SS</t>
  </si>
  <si>
    <t>Kyslík Linka 2</t>
  </si>
  <si>
    <t>Kyslík Linka 3</t>
  </si>
  <si>
    <t>Kyslík Linka 4</t>
  </si>
  <si>
    <t>Zákal Linka 1</t>
  </si>
  <si>
    <t>Sonda zákalu a nerozpuštěných látek ve vodě.</t>
  </si>
  <si>
    <t xml:space="preserve">     Metoda optická na bázi duálního rozptýleného infračerveného světla. Rozsah měření 0,001-4000NTU (0,001mg/l-150g/l).</t>
  </si>
  <si>
    <t>Sonda zákalu optická 0,001-150g/l</t>
  </si>
  <si>
    <t>Zákal Linka 2</t>
  </si>
  <si>
    <t>Zákal Linka 3</t>
  </si>
  <si>
    <t>Zákal Linka 4</t>
  </si>
  <si>
    <t>Hladina linky měření včetně převodníku</t>
  </si>
  <si>
    <t>Hydorstaické měření hladiny</t>
  </si>
  <si>
    <t>Lanová sonda, montáž shora. Výstup 4-20mA LCD display, Rozsah: 0-4m, včetně nosné konstrukce</t>
  </si>
  <si>
    <t>Sondahydrostatická lanová 0-4m včetně LCD</t>
  </si>
  <si>
    <t>Držák sondy a jednotky</t>
  </si>
  <si>
    <t>Odběrák vzorků analytický</t>
  </si>
  <si>
    <t>Obděrák vzorků stacionární automatický</t>
  </si>
  <si>
    <t>Kompresor, vacuový a peristatický, 24x1 l láhev, 230V, včetně hadice sací, Schválení BNV, MCERTS</t>
  </si>
  <si>
    <t>Obděrák vzorků stacionární automatický včetně příslušenství</t>
  </si>
  <si>
    <t>3.10.1</t>
  </si>
  <si>
    <t>3.10.2</t>
  </si>
  <si>
    <t>3.10.3</t>
  </si>
  <si>
    <t>3.10.4</t>
  </si>
  <si>
    <t>3.10.5</t>
  </si>
  <si>
    <t>3.11</t>
  </si>
  <si>
    <t>3.11.1</t>
  </si>
  <si>
    <t>3.11.2</t>
  </si>
  <si>
    <t>Poznámka:
Během odstávky každé nádrže bude vždy provedena kompletní repase otočného těsnění dekantérů DN 800 s úplnou výměnou těsnícího elementu. Jeden dekanter obsahuje dvě ložiska DN 800. Celá montážní sestava ložiska bude nejdříve otryskána tlakovou vodou WAP, pečlivě rozebrána a bude vyjmuto stávající profilové těsnění. Na očištěné dosedací plochy bude osazeno nové těsnění z notového profilu EPDM.</t>
  </si>
  <si>
    <t>3.9.6</t>
  </si>
  <si>
    <t>3.9.7</t>
  </si>
  <si>
    <t>Příplatek za atypickou vytláčecí hubice gumového těsnění.</t>
  </si>
  <si>
    <t xml:space="preserve">Demontáž a montáž osazení těsnícího prvku a zpětné sestavení
odhad doby montáže cca 1 den 3 lidé </t>
  </si>
  <si>
    <t>5.4</t>
  </si>
  <si>
    <t>Lešení lehké - pojízdná věž - pronájem, demontáž a montáž těsnění dekantérů</t>
  </si>
  <si>
    <t>5.4.1</t>
  </si>
  <si>
    <t>5.4.2</t>
  </si>
  <si>
    <t>5.4.3</t>
  </si>
  <si>
    <t>4.2.16.3 Těsnění dekanterů - demontáž a montáž</t>
  </si>
  <si>
    <t>3.9.8</t>
  </si>
  <si>
    <t>Drobný spojovací materiál, šrouby matice pro případ poškození či ztráty</t>
  </si>
  <si>
    <r>
      <t xml:space="preserve">Instalace a vybavení rozvaděče:
1 síťové napájení 3x400V - 50Hz
1 ochranný jistič </t>
    </r>
    <r>
      <rPr>
        <b/>
        <sz val="11"/>
        <color theme="1"/>
        <rFont val="Calibri"/>
        <family val="2"/>
        <charset val="238"/>
        <scheme val="minor"/>
      </rPr>
      <t>1200 A</t>
    </r>
    <r>
      <rPr>
        <sz val="11"/>
        <color theme="1"/>
        <rFont val="Calibri"/>
        <family val="2"/>
        <charset val="238"/>
        <scheme val="minor"/>
      </rPr>
      <t>, 3 pólový, 
   uzamykatelný zámek dveří, se spínačem pracovního proudu
1 rozdělovač zátěže 185mm - System 60x10mm CU
1 přepěťová ochrana
2 ventilátor
3 osvětlení se servisní zásuvkou
1 konduktivní přístroj pro ochranu proti zaplavení
1 centrální odrušení
1 zvukový hlásič poruch nezávislý na potenciálu
1 obrazovka PanelView Plus 7, 19“
1 USV- APC Smart UPS
1 SECOMEA SiteManager</t>
    </r>
  </si>
  <si>
    <t>Instalace a výstupy podle seznamu spotřebičů PLC2 příloha E03 - ZNOJMO_RM2_CONSUMERLIST_v05
- jistič vedení
- motorová ochrana
- trojfázový jistič
- různá pomocná relé
- vývodové svorky
Řídící skříň připravená pro provoz je připojená na řadové svorky!</t>
  </si>
  <si>
    <r>
      <t xml:space="preserve">Základní provozní podmínky prostředí:
</t>
    </r>
    <r>
      <rPr>
        <b/>
        <sz val="11"/>
        <color theme="1"/>
        <rFont val="Calibri"/>
        <family val="2"/>
        <charset val="238"/>
        <scheme val="minor"/>
      </rPr>
      <t>+5/+40°C</t>
    </r>
    <r>
      <rPr>
        <sz val="11"/>
        <color theme="1"/>
        <rFont val="Calibri"/>
        <family val="2"/>
        <charset val="238"/>
        <scheme val="minor"/>
      </rPr>
      <t>, max. relativní vlhkost 65%, nekondenzující, 
neagresivní a relativně bezprašné ovzduší
Hardware řídicího systému i frekvenční měniče budou konstruovány pro 
provoz při teplotách okolního vzduchu do 50 ° C.
Použité směrnice/ normy:
Směrnice pro nízké napětí 2014/35/EU
EMV-směrnice 2014/30/EU</t>
    </r>
  </si>
  <si>
    <t>Instalace a výstupy podle seznamu spotřebičů PLC2 příloha E03 - ZNOJMO_RM2_CONSUMERLIST_v05
- Jistič vedení
- Motorová ochrana
- Trojfázový jistič
- Frekvenční měnič (VFD)
- Různá pomocná relé
- Vývodové svorky
Řídící skříň připravená pro provoz je připojená na řadové svorky!</t>
  </si>
  <si>
    <t>- v Alu-krytu 260x160x91mm
- 1 přepětí - ochrana 230V
- 1 přepětí-ochrana 4-20mA
- 1 přepětí-ochrana 24VDC
- 2 M20 mosazné šrouby pro uchycení
-  M16 mosazné šrouby pro uchycení</t>
  </si>
  <si>
    <t>2.1a</t>
  </si>
  <si>
    <t>Dodávky HW pro MCC a řízení C-TECH (není obsaženo MCC pro dmýchadla) a příslušenství k dekanteru bod 3.5. Rozsah dodávky dle Bodu 3.</t>
  </si>
  <si>
    <t>Technická část nabídky</t>
  </si>
  <si>
    <t>3.3.2</t>
  </si>
  <si>
    <t>3.5.2</t>
  </si>
  <si>
    <t>3.5.3</t>
  </si>
  <si>
    <t>3.5.4</t>
  </si>
  <si>
    <t>3.5.5</t>
  </si>
  <si>
    <t>2.1b</t>
  </si>
  <si>
    <t>Dodávka Softwaru pro řízení C-TECH dle přiloženého seznamu zákazníka/Consumer List.</t>
  </si>
  <si>
    <t>2.1c</t>
  </si>
  <si>
    <t>Dodávka SCADA pro C-TECH. Rozsah dodávky podle Bodu 3.</t>
  </si>
  <si>
    <t>Výkony</t>
  </si>
  <si>
    <t>2.2a</t>
  </si>
  <si>
    <t>2.2b</t>
  </si>
  <si>
    <t>2.2c</t>
  </si>
  <si>
    <t>Projekt MCC a řízení, jednání o projektu na ČOV Znojmo (3 cesty, 3 dny, 2 osoby). Vyhotovení textu pro výběrové řízení na čerpadla, dmýchadla a provzdušovací zařízení pro C-TECH a výkresy rozvodu proudu – již provedeno a předáno firmě KUNST.</t>
  </si>
  <si>
    <t>Rozsah dodávek a výkonů</t>
  </si>
  <si>
    <t>Vytvoření softwaru pro řídicí systém a SCADA</t>
  </si>
  <si>
    <t>Uvedení řídicího systému a SCADA C-TECH do provozu s testem signálů. Uvedení do provozu bude vždy odděleně pro 2 nádrže (maximálně 2 cesty, 15 dnů po 8 hodinách, 1 osoba). Účast při testu signálů hlavního zařízení – SCADA v průběhu uvádění řídicího systému a SCADA – C-TECH do provozu (maximálně 5 dnů po 8 hodinách, žádna cesta extra).</t>
  </si>
  <si>
    <t>2.2d</t>
  </si>
  <si>
    <t>Předání zákazníkovi.</t>
  </si>
  <si>
    <t xml:space="preserve">Poznámka:
dodávky technologie HW a SW pro technologii C-TECH vychází z nabídky SFCU 
Příloha E02 - Znojmo - Technická část nabídky SFC.PDF
Příloha E03 - Znojmo - RM2_CONSUMERLIST_v05.pdf </t>
  </si>
  <si>
    <t>SFC dodá následující podklady</t>
  </si>
  <si>
    <t>2.3a</t>
  </si>
  <si>
    <t>2.3b</t>
  </si>
  <si>
    <t>2.3c</t>
  </si>
  <si>
    <t>Vyhotovení manuálu pro obsluhu pro SCADA C-TECH.</t>
  </si>
  <si>
    <t>Schémata zapojení pro předem jmenovaný rozsah dodávky.</t>
  </si>
  <si>
    <t>Dokumentaci dodaného Hardwaru v angličtině (v češtině jen pokud bude k dispozici u subdodavatelů).</t>
  </si>
  <si>
    <t>- Veškeré daně a poplatky v Rakousku
- Všechny dodávky a výkony jak popsáno
- Všechny osobní a cestovní náklady v Rakousku a v České republice na personál SFCU
- Všechny náklady na komunikaci
- Všechny náklady na druhy tisku a plotr (vždy jedna sada výkresů a dokumentace)</t>
  </si>
  <si>
    <t>Platební podmínky</t>
  </si>
  <si>
    <t>5.5</t>
  </si>
  <si>
    <t>5.6</t>
  </si>
  <si>
    <t>Cenový základ</t>
  </si>
  <si>
    <t>Zabaleno pro pozemní dopravu DAP ČOV Znojmo.</t>
  </si>
  <si>
    <t>- Pozice 5.1.1 oproti otevřené faktuře během 10 dnů od udělení zakázky (data vystavení faktury)
- Pozice 5.1.4 po předání schémat zapojení a vystavení faktury během 10 dnů od data vystavení faktury
- 90% Pozice 5.2.1 při dodávce proti předložení dodacích listů (FCR) a předložení faktury během 10 dnů od data vystavení faktury
- 50% z Pozic 5.1.2 a 5.1.3 a 5% z Pozice 5.2.1 po úspěšném prvním uvedení do provozu a předložení faktury během 10 dnů od data vystavení faktury
- 50% z Pozic 5.1.2 a 5.1.3 po úspěšném druhém uvedení do provozu a předložení faktury během 10 dnů od data vystavení faktury
- 5% z Pozice 5.1.2 po úspěšném formálním převzetí (podpis předávacího protokolu) a předložení faktury během 10 dnů od data vystavení faktury</t>
  </si>
  <si>
    <t>Časový plán</t>
  </si>
  <si>
    <t>Bude stanoven po vzájemné shodě při udělení zakázky. Doba dodání je nejdříve 16 týdnů po udělení zakázky a technickém schválení zapojovacích schémat ze strany objednatele/zákazníka.</t>
  </si>
  <si>
    <t>8</t>
  </si>
  <si>
    <t>Jazyk projektu</t>
  </si>
  <si>
    <t>Pro SFCU je jazykem pro dokumenty psané a tisknuté/plotr buď němčina, nebo angličtina.</t>
  </si>
  <si>
    <t>Záruky</t>
  </si>
  <si>
    <t>Doba záruky činí 24 měsíců a začíná dnem formální přejímky, nejpozději však 6 měsíců po dodávce.</t>
  </si>
  <si>
    <t>Celk. cena dod.</t>
  </si>
  <si>
    <t>Celk. cena mon.</t>
  </si>
  <si>
    <t>Celk. cena bez DPH</t>
  </si>
  <si>
    <t>Náklady soupisu celkem</t>
  </si>
  <si>
    <t>Server - HW, SW, Instalace</t>
  </si>
  <si>
    <t>Komunikační server - ČOV [Zn170H]</t>
  </si>
  <si>
    <t>Sestava komunikačního serveru</t>
  </si>
  <si>
    <t xml:space="preserve"> - Intel Xeon E-2336</t>
  </si>
  <si>
    <t xml:space="preserve"> - 16GB RAM ECC</t>
  </si>
  <si>
    <t xml:space="preserve"> - 2x SSD 480GB v RAID1</t>
  </si>
  <si>
    <t xml:space="preserve"> - redundantní zdroj 2x600W</t>
  </si>
  <si>
    <t xml:space="preserve"> - RACK provedení 1U</t>
  </si>
  <si>
    <t>Programové vybavení systémové [Zn170H]</t>
  </si>
  <si>
    <t>Součástí položky je instalace hostitelského a jednoho virtuálního systému (Zn170 - ČOV Znojmo)</t>
  </si>
  <si>
    <t>Windows Server 2019 Standard</t>
  </si>
  <si>
    <t>Konfigurace replikace virtuálního počítače z ZN170H na stávající server ZN150H</t>
  </si>
  <si>
    <t xml:space="preserve"> - koordinace prací s provozovatelem</t>
  </si>
  <si>
    <t xml:space="preserve"> - dopravní náklady</t>
  </si>
  <si>
    <t>Dispečerské pracoviště - ČOV [Zn171]</t>
  </si>
  <si>
    <t>Kancelářský balík (Office 2021)</t>
  </si>
  <si>
    <t>GeoSCADA Expert Server - 25 000 POINT</t>
  </si>
  <si>
    <t>GeoSCADA Expert Software Licence Key</t>
  </si>
  <si>
    <t>GeoSCADA Expert Remote Activation</t>
  </si>
  <si>
    <t>GeoSCADA Support - roční podpora SW</t>
  </si>
  <si>
    <t>Modul webových protokolů a statistiky - rozšíření stávající licence Webstat</t>
  </si>
  <si>
    <t>SQL Server 2019 Express</t>
  </si>
  <si>
    <t>GeoSCADA Expert ViewX Client - pevná klientská licence vázaná na HW</t>
  </si>
  <si>
    <t>GeoSCADA Expert HW Licence Key</t>
  </si>
  <si>
    <t>Koordinace prací s provozovatelem</t>
  </si>
  <si>
    <t>Doprava a přesun materiálu</t>
  </si>
  <si>
    <t xml:space="preserve">  - ostatní materiál a práce</t>
  </si>
  <si>
    <t>Ostatní materiál a práce pro kabely a kabelové konstrukce</t>
  </si>
  <si>
    <t>Zaškolení pracovníků provozovatele</t>
  </si>
  <si>
    <t>Oživení řídícího systému</t>
  </si>
  <si>
    <t xml:space="preserve">  - oživení řídícího systému</t>
  </si>
  <si>
    <t>Ostatní materiál a práce pro zemni práce</t>
  </si>
  <si>
    <t>Čerpadlo sur. kalu 1-motor [15M15]</t>
  </si>
  <si>
    <t>Ostatní materiál a práce pro stavební elektroinstalaci</t>
  </si>
  <si>
    <t xml:space="preserve">  - oživení měřících okruhů</t>
  </si>
  <si>
    <t>275313911</t>
  </si>
  <si>
    <t>URS 23/I</t>
  </si>
  <si>
    <t>Základové patky z betonu tř. C 30/37</t>
  </si>
  <si>
    <t>Základové patky z ŽB se zvýšenými nároky na prostředí tř. C 30/37</t>
  </si>
  <si>
    <t>275326131</t>
  </si>
  <si>
    <t>Bednění základových patek ploch rovinných zřízení</t>
  </si>
  <si>
    <t>275356021</t>
  </si>
  <si>
    <t>275361821</t>
  </si>
  <si>
    <t>Bednění základových patek ploch rovinných odstranění</t>
  </si>
  <si>
    <t>275356022</t>
  </si>
  <si>
    <t>938902122</t>
  </si>
  <si>
    <t>Přesun hmot pro budovy monolitické v do 6 m</t>
  </si>
  <si>
    <t>8100R</t>
  </si>
  <si>
    <t>9100R</t>
  </si>
  <si>
    <r>
      <t xml:space="preserve">Datum
</t>
    </r>
    <r>
      <rPr>
        <sz val="12"/>
        <rFont val="Arial"/>
        <family val="2"/>
        <charset val="238"/>
      </rPr>
      <t>02/2023</t>
    </r>
  </si>
  <si>
    <t xml:space="preserve">PS 03 – Elektro část </t>
  </si>
  <si>
    <t>Nově instalovaný aerační systém je v každé jedné nádrži sestaven z 5 ks hlavních rozvodů s centrálně umístěným hlavním přívodem DN 200 PVC-U s napojovací přírubou DN 200 cca 600 mm nade dnem nádrže, ten se dále redukuje na dvě větve DN 150 a dále pokračuje dělením na 2 větve DN100 ze kterých už jsou pak napojeny jednotlivé trubkové aerační elementy celkem 10 ks aeračních roštů. V jedné nádrži je instalováno 10 ks roštů DN 100, každý rošt má instalovaných 12 ks trubkových aerátorů s děrováním pouze na horní straně membrány trubkového elementu.</t>
  </si>
  <si>
    <r>
      <rPr>
        <u/>
        <sz val="12"/>
        <color theme="1"/>
        <rFont val="Calibri"/>
        <family val="2"/>
        <charset val="238"/>
        <scheme val="minor"/>
      </rPr>
      <t>Rozsah dodávky v položce:</t>
    </r>
    <r>
      <rPr>
        <sz val="12"/>
        <color theme="1"/>
        <rFont val="Calibri"/>
        <family val="2"/>
        <charset val="238"/>
        <scheme val="minor"/>
      </rPr>
      <t xml:space="preserve">
dmychadlo - šroubový kompresor se stočenými rotory, torzně stabilní základový rám, výtlačný tlumič, tlakový ventil, motorová kolébka s automatickým napínáním řemenů, připojovací těleso se zpětnou klapkou, pojistný ventil, pružné spojení se svorkami DN200, protihlukový kryt z pozinkovaného ocelového plechu s povrchovou úpravou, se záchytnou pánví pro olej, možnost umístění hned vedle sebe bez nutnosti manipulačního prostoru, servis pouze z přední části dmychadla. 
Dále zařízení obsahuje kontrolní a řídící 7“ dotykový ovládací panel včetně vizualizace dat, monitorování a nastavení mezních hodnot, počítání provozních a servisních hodin, lokální místní ovládání start/stop, registr tlakových, teplotních rozsahů. Vizualizace a vyhodnocení hodnot probíhá přes sběrnici Modbus TCP s nadřazeným systémem. 
Systém pro řízení provozu dmychadla</t>
    </r>
  </si>
  <si>
    <t xml:space="preserve">Dávkovací komplet univerzální 2 čerpadla - 2 výtlaky           </t>
  </si>
  <si>
    <r>
      <rPr>
        <u/>
        <sz val="12"/>
        <color theme="1"/>
        <rFont val="Calibri"/>
        <family val="2"/>
        <charset val="238"/>
        <scheme val="minor"/>
      </rPr>
      <t>Parametry stávajících stavítek:</t>
    </r>
    <r>
      <rPr>
        <sz val="12"/>
        <color theme="1"/>
        <rFont val="Calibri"/>
        <family val="2"/>
        <charset val="238"/>
        <scheme val="minor"/>
      </rPr>
      <t xml:space="preserve">
Fontana SE 500 x 1500 / 1200 x 1150 - repase
Šířka kanálu:         500 mm 
Hloubka kanálu:   1500 mm
Výška desky:         1200 mm 
Zdvih desky:          1150 mm
Servopohon:         0,4 kW, 400 V, 2,5 A, IP68  
standardní výbava + signalizace koncových poloh
Druh zatížení:       S2 vysoké cyklické zatížení, venkovní umístění
</t>
    </r>
    <r>
      <rPr>
        <u/>
        <sz val="12"/>
        <color theme="1"/>
        <rFont val="Calibri"/>
        <family val="2"/>
        <charset val="238"/>
        <scheme val="minor"/>
      </rPr>
      <t xml:space="preserve">Typ servopohonu: </t>
    </r>
    <r>
      <rPr>
        <sz val="12"/>
        <color theme="1"/>
        <rFont val="Calibri"/>
        <family val="2"/>
        <charset val="238"/>
        <scheme val="minor"/>
      </rPr>
      <t xml:space="preserve">  
3ph/400V/50Hz.S2-15 min
 -IP68</t>
    </r>
  </si>
  <si>
    <r>
      <rPr>
        <u/>
        <sz val="12"/>
        <color theme="1"/>
        <rFont val="Calibri"/>
        <family val="2"/>
        <charset val="238"/>
        <scheme val="minor"/>
      </rPr>
      <t>Rozsah dodávky položky:</t>
    </r>
    <r>
      <rPr>
        <sz val="12"/>
        <color theme="1"/>
        <rFont val="Calibri"/>
        <family val="2"/>
        <charset val="238"/>
        <scheme val="minor"/>
      </rPr>
      <t xml:space="preserve">
Stavítka budou v rámci rekonstrukce repasována
1x nový servopohon
1x nový nosníku a dosedací deska servopohonu
1x vyměněna hnacího vřetene
1x vyměněnaspodní těsnění prahu desky
1x očištění odmaštění rámu
1x moření a pasivace pracovní desky stavítka
1x doprava do výrobního závodu a zpět
Poznámka: repase stavítek bude prováděna postupně po jednom ks přímo u výrobce stavítek
včetně osazení nových servopohonů na nosník a přechodovou desku</t>
    </r>
  </si>
  <si>
    <t>Axiální ventilátor přívodu vzduchu do dmychárny  IP55</t>
  </si>
  <si>
    <r>
      <rPr>
        <u/>
        <sz val="12"/>
        <color theme="1"/>
        <rFont val="Calibri"/>
        <family val="2"/>
        <charset val="238"/>
        <scheme val="minor"/>
      </rPr>
      <t>parametry ventilátoru:</t>
    </r>
    <r>
      <rPr>
        <sz val="12"/>
        <color theme="1"/>
        <rFont val="Calibri"/>
        <family val="2"/>
        <charset val="238"/>
        <scheme val="minor"/>
      </rPr>
      <t xml:space="preserve">
IP55 axiální ventilátor
Průtok vzduchu:  24 000 m3/h 
Max průtok vzduchu:  26 420 m3/h 
Přetlak vzduchu:  100 Pa
Max. přetlak vzduchu: 300 Pa
Výkon elektromotoru:  3,6 kW, 6,1 A, 400 V, 50 Hz, PTC termistory, start Y/D
Směr proudění:  nasávání vzduchu zvenku - od vrtule k motoru</t>
    </r>
  </si>
  <si>
    <t xml:space="preserve">Axiální ventilátor odtahu vzduchu z dmychárny IP55 </t>
  </si>
  <si>
    <r>
      <rPr>
        <u/>
        <sz val="12"/>
        <color theme="1"/>
        <rFont val="Calibri"/>
        <family val="2"/>
        <charset val="238"/>
        <scheme val="minor"/>
      </rPr>
      <t>parametry ventilátoru:</t>
    </r>
    <r>
      <rPr>
        <sz val="12"/>
        <color theme="1"/>
        <rFont val="Calibri"/>
        <family val="2"/>
        <charset val="238"/>
        <scheme val="minor"/>
      </rPr>
      <t xml:space="preserve">
IP55 axiální ventilátor
Průtok vzduchu:  15 000 m3/h 
Max průtok vzduchu:  17 900 m3/h 
Přetlak vzduchu:  100 Pa
Max. přetlak vzduchu: 210 Pa
Výkon elektromotoru:  1,6 kW, 2,9 A, 400 V, 50 Hz, PTC termistory, start FM
Směr proudění:  nasávání vzduchu z rozvodny - od motoru k vrtuli</t>
    </r>
  </si>
  <si>
    <r>
      <rPr>
        <u/>
        <sz val="12"/>
        <color theme="1"/>
        <rFont val="Calibri"/>
        <family val="2"/>
        <charset val="238"/>
        <scheme val="minor"/>
      </rPr>
      <t>Parametry pohonu:</t>
    </r>
    <r>
      <rPr>
        <sz val="12"/>
        <color theme="1"/>
        <rFont val="Calibri"/>
        <family val="2"/>
        <charset val="238"/>
        <scheme val="minor"/>
      </rPr>
      <t xml:space="preserve">
pohon 0,4 kW, 3f, 400 V; 50 Hz; IP 68
pro venkovní umístění 
vysoké cyklické zatížení S2 - 15 min
třída izolace motoru F; tepelná ochrana motoru
jmenovitý/start proud = 1,6 A / 9,0 A 
počet otáček              63   ot/min 
uzavírací čas              28 s
temperace 110 – 250 V
provozní podmínky -30 ÷ +70°C
ruční kolo pro havarijní ovládání armatury
mech. ukazatel polohy
blikač pro signalizaci chodu
Signalizace armatury:   2x polohové spínače (ot./zav.), 2x momentové spínače (ot./zav.)</t>
    </r>
  </si>
  <si>
    <t xml:space="preserve">Parametry ventilu:      
typ:                             přímo řízený solenoidní ventil 2/2 NC
průtok:                       Kv 0,28 m3/h
pracovní tlak:            0-6 Bar
připojovací porty:      G 1/2“
materiál těla:            nerez 316L
těsnění:                     viton
pracovní teplota:     -10/+140°C
pracovní medium:    tlakový vzduch
cívka:                         B8E cívka pro solenoidní ventil
pracovní napětí:       220/230V AC 50/60Hz, 15VA
pracovní poloha:      NC - bez proudu uzavřen
konektor:                  pro cívku s led diodou, IP65 </t>
  </si>
  <si>
    <t>Mezipřírubová uzavírací klapka DN 200 PN 10 se servopohonem</t>
  </si>
  <si>
    <r>
      <rPr>
        <u/>
        <sz val="12"/>
        <color theme="1"/>
        <rFont val="Calibri"/>
        <family val="2"/>
        <charset val="238"/>
        <scheme val="minor"/>
      </rPr>
      <t xml:space="preserve">Parametry klapky:  </t>
    </r>
    <r>
      <rPr>
        <sz val="12"/>
        <color theme="1"/>
        <rFont val="Calibri"/>
        <family val="2"/>
        <charset val="238"/>
        <scheme val="minor"/>
      </rPr>
      <t xml:space="preserve"> 
uzavírací klapka DN 200 PN 10
pracovní přetlak:     do 5,5 bar
pracovní medium:   tlakový vzduch do 100 °C
stavební délka:        60 mm dle EN 558-1, základní řada 20
materiály klapky:     těleso: tvárná litina EN-GJS-400-15 (GGG-40)
těsnící manžeta:      EPDM (W270)
hřídel a čep hřídele: korozivdorná ocel 1.4021
talíř klapky:               korozivdorná ocel 1.4408
těsnění klapky:         měkkotěsnící s vyměnitelným vulkanizovaným kroužkem
ochrana proti korozi:  litinové díly vně i uvnitř chráneny epoxidovým povrstvením 
                                      těžká protikorozní ochrana v kvalitě GSK (odstín RAL5005)</t>
    </r>
  </si>
  <si>
    <r>
      <rPr>
        <u/>
        <sz val="12"/>
        <color theme="1"/>
        <rFont val="Calibri"/>
        <family val="2"/>
        <charset val="238"/>
        <scheme val="minor"/>
      </rPr>
      <t>Parametry pohonu:</t>
    </r>
    <r>
      <rPr>
        <sz val="12"/>
        <color theme="1"/>
        <rFont val="Calibri"/>
        <family val="2"/>
        <charset val="238"/>
        <scheme val="minor"/>
      </rPr>
      <t xml:space="preserve">
kyvný pohon 0,03 kW, 3f, 400 V; 50 Hz; IP 68
pro venkovní umístění 
vysoké cyklické zatížení S2 - 15 min
třída izolace motoru F; tepelná ochrana motoru
jmenovitý/start proud = 0,4 A / 1,0 A 
rychlost přestavení 90° - 22 vteřin
temperace 110 – 250 V
provozní podmínky -30 ÷ +60°C
ruční kolo pro havarijní ovládání armatury
mech. ukazatel polohy
blikač pro signalizaci chodu
Signalizace armatury:   2x polohové spínače (ot./zav.), 2x momentové spínače (ot./zav.)</t>
    </r>
  </si>
  <si>
    <t xml:space="preserve">Mezipřírubová uzavírací klapka DN 125 PN 10 se servopohonem </t>
  </si>
  <si>
    <r>
      <rPr>
        <u/>
        <sz val="12"/>
        <color theme="1"/>
        <rFont val="Calibri"/>
        <family val="2"/>
        <charset val="238"/>
        <scheme val="minor"/>
      </rPr>
      <t xml:space="preserve">Parametry klapky:  </t>
    </r>
    <r>
      <rPr>
        <sz val="12"/>
        <color theme="1"/>
        <rFont val="Calibri"/>
        <family val="2"/>
        <charset val="238"/>
        <scheme val="minor"/>
      </rPr>
      <t xml:space="preserve"> 
uzavírací klapka DN 125 PN 10
pracovní přetlak:     do 5,5 bar
pracovní medium:   tlakový vzduch do 100 °C
stavební délka:        56 mm dle EN 558-1, základní řada 20
materiály klapky:     těleso: tvárná litina EN-GJS-400-15 (GGG-40)
těsnící manžeta:      EPDM (W270)
hřídel a čep hřídele: korozivdorná ocel 1.4021
talíř klapky:               korozivdorná ocel 1.4408
těsnění klapky:         měkkotěsnící s vyměnitelným vulkanizovaným kroužkem
ochrana proti korozi:  litinové díly vně i uvnitř chráneny epoxidovým povrstvením 
                                      těžká protikorozní ochrana v kvalitě GSK (odstín RAL5005)</t>
    </r>
  </si>
  <si>
    <r>
      <rPr>
        <u/>
        <sz val="12"/>
        <color theme="1"/>
        <rFont val="Calibri"/>
        <family val="2"/>
        <charset val="238"/>
        <scheme val="minor"/>
      </rPr>
      <t>Parametry pohonu:</t>
    </r>
    <r>
      <rPr>
        <sz val="12"/>
        <color theme="1"/>
        <rFont val="Calibri"/>
        <family val="2"/>
        <charset val="238"/>
        <scheme val="minor"/>
      </rPr>
      <t xml:space="preserve">
kyvný pohon 0,02 kW, 3f, 400 V; 50 Hz; IP 68
pro venkovní umístění 
vysoké cyklické zatížení S2 - 15 min
třída izolace motoru F; tepelná ochrana motoru
jmenovitý/start proud = 0,4 A / 1,0 A 
rychlost přestavení 90° - 22 vteřin
temperace 110 – 250 V
provozní podmínky -30 ÷ +60°C
ruční kolo pro havarijní ovládání armatury
mech. ukazatel polohy
blikač pro signalizaci chodu
Signalizace armatury:   2x polohové spínače (ot./zav.), 2x momentové spínače (ot./zav.)</t>
    </r>
  </si>
  <si>
    <t xml:space="preserve">Mezipřírubová uzavírací klapka DN 80 PN 16 se servopohonem </t>
  </si>
  <si>
    <r>
      <rPr>
        <u/>
        <sz val="12"/>
        <color theme="1"/>
        <rFont val="Calibri"/>
        <family val="2"/>
        <charset val="238"/>
        <scheme val="minor"/>
      </rPr>
      <t xml:space="preserve">Parametry klapky:  </t>
    </r>
    <r>
      <rPr>
        <sz val="12"/>
        <color theme="1"/>
        <rFont val="Calibri"/>
        <family val="2"/>
        <charset val="238"/>
        <scheme val="minor"/>
      </rPr>
      <t xml:space="preserve"> 
uzavírací klapka DN 80 PN 10
Pracovní přetlak:     do 5,5 bar
Pracovní medium:   tlakový vzduch do 100 °C
stavební délka:        46 mm dle EN 558-1, základní řada 20
Materiály klapky:     těleso: tvárná litina EN-GJS-400-15 (GGG-40)
těsnící manžeta:      EPDM (W270)
hřídel a čep hřídele: korozivdorná ocel 1.4021
talíř klapky:               korozivdorná ocel 1.4408
těsnění klapky:         měkkotěsnící s vyměnitelným vulkanizovaným kroužkem
ochrana proti korozi:  litinové díly vně i uvnitř chráneny epoxidovým povrstvením 
                                      těžká protikorozní ochrana v kvalitě GSK (odstín RAL5005)</t>
    </r>
  </si>
  <si>
    <t>Mezipřírubová uzavírací klapka DN 500 PN 10 s převod. Kolem</t>
  </si>
  <si>
    <r>
      <rPr>
        <u/>
        <sz val="12"/>
        <color theme="1"/>
        <rFont val="Calibri"/>
        <family val="2"/>
        <charset val="238"/>
        <scheme val="minor"/>
      </rPr>
      <t xml:space="preserve">Parametry klapky:  </t>
    </r>
    <r>
      <rPr>
        <sz val="12"/>
        <color theme="1"/>
        <rFont val="Calibri"/>
        <family val="2"/>
        <charset val="238"/>
        <scheme val="minor"/>
      </rPr>
      <t xml:space="preserve"> 
uzavírací klapka DN 500 PN 10
Pracovní přetlak:     do 5,5 bar
Pracovní medium:   tlakový vzduch do 100 °C
stavební délka:        127 mm dle EN 558-1, základní řada 20
Materiály klapky:     těleso: tvárná litina EN-GJS-400-15 (GGG-40)
těsnící manžeta:      EPDM (W270)
hřídel a čep hřídele: korozivdorná ocel 1.4021
talíř klapky:               korozivdorná ocel 1.4408
těsnění klapky:         měkkotěsnící s vyměnitelným vulkanizovaným kroužkem
ovládání:                   převodovka s ručním kolem
ochrana proti korozi:  litinové díly vně i uvnitř chráneny epoxidovým povrstvením 
                                      těžká protikorozní ochrana v kvalitě GSK (odstín RAL5005)
</t>
    </r>
    <r>
      <rPr>
        <u/>
        <sz val="12"/>
        <color theme="1"/>
        <rFont val="Calibri"/>
        <family val="2"/>
        <charset val="238"/>
        <scheme val="minor"/>
      </rPr>
      <t xml:space="preserve">přídavné vybavení: </t>
    </r>
    <r>
      <rPr>
        <sz val="12"/>
        <color theme="1"/>
        <rFont val="Calibri"/>
        <family val="2"/>
        <charset val="238"/>
        <scheme val="minor"/>
      </rPr>
      <t xml:space="preserve">     převodovka 
druh jištění:                 IP68 s víkem ukazatele
ochrana proti korozi:  KS
teplotní rozsah:           standard -40°C až +80°C
spínače:                        2 mechanické koncové spinače  </t>
    </r>
  </si>
  <si>
    <t xml:space="preserve">Mezipřírubová uzavírací klapka DN 50 PN 16 s ruční pákou </t>
  </si>
  <si>
    <r>
      <rPr>
        <u/>
        <sz val="12"/>
        <color theme="1"/>
        <rFont val="Calibri"/>
        <family val="2"/>
        <charset val="238"/>
        <scheme val="minor"/>
      </rPr>
      <t>Parametry klapky:</t>
    </r>
    <r>
      <rPr>
        <sz val="12"/>
        <color theme="1"/>
        <rFont val="Calibri"/>
        <family val="2"/>
        <charset val="238"/>
        <scheme val="minor"/>
      </rPr>
      <t xml:space="preserve">
uzavírací klapka DN 50 PN 10
Pracovní přetlak:     do 5,5 bar
Pracovní medium:   tlakový vzduch do 100 °C
stavební délka:        43 mm dle EN 558-1, základní řada 20
Materiály klapky:     těleso: tvárná litina EN-GJS-400-15 (GGG-40)
těsnící manžeta:      EPDM (W270)
hřídel a čep hřídele: korozivdorná ocel 1.4021
talíř klapky:               korozivdorná ocel 1.4408
těsnění klapky:         měkkotěsnící s vyměnitelným vulkanizovaným kroužkem
ovládání:                   ruční páka s aretací
ochrana proti korozi:  litinové díly vně i uvnitř chráneny epoxidovým povrstvením 
                                      těžká protikorozní ochrana v kvalitě GSK (odstín RAL5005)</t>
    </r>
  </si>
  <si>
    <t xml:space="preserve">Nový servopohon bude dodán v rámci dodávky obnovy systému C-TECH
jedná se o servopohon, hmotnost servopohonu je cca 50 kg
velmi ztížená problematická demontáž servopohonu nad hloubkou, 
za nezbytné účasti autojeřábu nosnosti minimálně 20 tun, 
pro demontáž bude vhodná příprava lehkého lešení min 2 x 2 m výška 7 m, 
případně výpomoc s montážní plošinou a podvozku např. AVIA 
odhad doby montáže cca 3x4 hodiny </t>
  </si>
  <si>
    <t>Krycí dělená manžeta hnacího šroubu
Skládaná manžeta se zipem pro boční montáž
Shrnovací kruhový měch:  1840-21_04_21-01/01
Rozměr šroubu vřetene d:  Ø55 mm 
Rozměr napojení D1/D2:  60 / 90 mm 
Rozměr měchu Di/De:  90 / 140 mm
Pracovní délka pohybu:  L = 250 – 950 mm
Teplota prostředí:   od -20 °C do +70 °C
Materiál:    Vinitol – odolný povětrnostním vlivům, oleji a tukům
odhad doby montáže cca 3x1 hodiny  současně se servopohonem</t>
  </si>
  <si>
    <t>těsnící notový profil   EPDM 65Sh s rozměry 77 x 35 x 5 mm,     délka 3 m **</t>
  </si>
  <si>
    <t>těsnící notový profil   EPDM 65Sh s rozměry 80 x 30 x 10 mm,    délka 3 m **</t>
  </si>
  <si>
    <t xml:space="preserve">Poznámka 2:  **
Zhotoviteli se doporučuje, aby si v předstihu před odstavením nádrže zajistil všechny 3 uvedené profily v délce min. 2x 3 m, pro obě strany dekanteru, včetně vhodného lepidla. Na místě pak bude během montáže rozhodnuto po dohodě s provozovatelem, který typ těsnění se použije. Následně pro zbývající 3 nádrže bude dokoupen délkový zbytek 6 x 3 m vybraného profilu.
</t>
  </si>
  <si>
    <t>těsnící notový profil 77 x 21 x 5 mm, mat. EPDM 65Sh - atyp výroba, délka 3 m **</t>
  </si>
  <si>
    <t xml:space="preserve">Etyl-kyanoakrylátové vteřinové lepidlo  
lepení plastických hmot, pryže (včetně EPDM, SBR, NBR) a elastomerů
tam, kde je požadována velmi krátká doba fixace. </t>
  </si>
  <si>
    <t>Primer, ošetření polyolefinové povrchů a povrchů s nízkým povrchovým napětím před lepením kyanoakrylátovými lepidly.</t>
  </si>
  <si>
    <t xml:space="preserve">Axiální ventilátor odtahu vzduchu z rozvodny </t>
  </si>
  <si>
    <t xml:space="preserve">Mezipřírubová uzavírací klapka DN 300 PN 10 s ruční pákou </t>
  </si>
  <si>
    <r>
      <rPr>
        <u/>
        <sz val="12"/>
        <color theme="1"/>
        <rFont val="Calibri"/>
        <family val="2"/>
        <charset val="238"/>
        <scheme val="minor"/>
      </rPr>
      <t xml:space="preserve">Parametry klapky:  </t>
    </r>
    <r>
      <rPr>
        <sz val="12"/>
        <color theme="1"/>
        <rFont val="Calibri"/>
        <family val="2"/>
        <charset val="238"/>
        <scheme val="minor"/>
      </rPr>
      <t xml:space="preserve"> 
uzavírací klapka DN 300 PN 10
Pracovní přetlak:     do 5,5 bar
Pracovní medium:   tlakový vzduch do 100 °C
stavební délka:        78 mm dle EN 558-1, základní řada 20
Materiály klapky:     těleso: tvárná litina EN-GJS-400-15 (GGG-40)
těsnící manžeta:      EPDM (W270)
hřídel a čep hřídele: korozivdorná ocel 1.4021
talíř klapky:               korozivdorná ocel 1.4408
těsnění klapky:         měkkotěsnící s vyměnitelným vulkanizovaným kroužkem
ovládání:                   ruční páka s aretací
ochrana proti korozi:  litinové díly vně i uvnitř chráneny epoxidovým povrstvením 
                                      těžká protikorozní ochrana v kvalitě GSK (odstín RAL5005)</t>
    </r>
  </si>
  <si>
    <r>
      <rPr>
        <u/>
        <sz val="12"/>
        <color theme="1"/>
        <rFont val="Calibri"/>
        <family val="2"/>
        <charset val="238"/>
        <scheme val="minor"/>
      </rPr>
      <t>parametry ventilátoru:</t>
    </r>
    <r>
      <rPr>
        <sz val="12"/>
        <color theme="1"/>
        <rFont val="Calibri"/>
        <family val="2"/>
        <charset val="238"/>
        <scheme val="minor"/>
      </rPr>
      <t xml:space="preserve">
IP55 axiální ventilátor
Průtok vzduchu:  24 000 m3/h 
Max průtok vzduchu:  26 420 m3/h 
Přetlak vzduchu:  100 Pa
Max. přetlak vzduchu: 300 Pa
Výkon elektromotoru:  3,6 kW, 6,1 A, 400 V, 50 Hz, PTC termistory, start Y/D
Směr proudění:  nasávání vzduchu z dmychárny - od motoru k vrtuli</t>
    </r>
  </si>
  <si>
    <r>
      <rPr>
        <u/>
        <sz val="12"/>
        <color theme="1"/>
        <rFont val="Calibri"/>
        <family val="2"/>
        <charset val="238"/>
        <scheme val="minor"/>
      </rPr>
      <t>Rozsah dodávky, vystrojení:</t>
    </r>
    <r>
      <rPr>
        <sz val="12"/>
        <color theme="1"/>
        <rFont val="Calibri"/>
        <family val="2"/>
        <charset val="238"/>
        <scheme val="minor"/>
      </rPr>
      <t xml:space="preserve">
1x samostatný panel se záchytnou vanou, materiál PP
2x dávkovací membránové čerpadlo
2x pojistný ventil
2x tlumič pulzací
1x podtlakový sací válec + pumpička
1x vnitřní trubní vybavení dávkovací stanice
1x centrální elektrorozvaděč stanice včetně kabeláže a
elektrozapojení uvnitř dávkovací stanice
1x hlavní vypínač
2x protitlaký vstřikovací ventil DN 10 PPE - volně zabaleno
</t>
    </r>
    <r>
      <rPr>
        <u/>
        <sz val="12"/>
        <color theme="1"/>
        <rFont val="Calibri"/>
        <family val="2"/>
        <charset val="238"/>
        <scheme val="minor"/>
      </rPr>
      <t>přípojky:</t>
    </r>
    <r>
      <rPr>
        <sz val="12"/>
        <color theme="1"/>
        <rFont val="Calibri"/>
        <family val="2"/>
        <charset val="238"/>
        <scheme val="minor"/>
      </rPr>
      <t xml:space="preserve">
sání čerpadel 1x hadicová koncovka DN10
výtlak čerpadla 2x hadicová koncovka DN10
proplach    1x hadicová koncovka 
odtok ze záchytné vany 1x hadicová koncovka d16
umístění: v místnosti skladování síranu</t>
    </r>
  </si>
  <si>
    <t>veškerá dokumentace ke strojům, zařízením a SW vybavení v českém jazyce.</t>
  </si>
  <si>
    <t>Zhotovitel zajišťuje kompletní překlad tak, aby peo investora byla</t>
  </si>
  <si>
    <t xml:space="preserve">Pohony dekantérů - motor </t>
  </si>
  <si>
    <t xml:space="preserve">Montážní pozice převodovky M1
Typ pouzdra Příruba B5
Rozměr hřídele 35x70
Průměr příruby (mm) 200
Odvzdušňovač Odpružený oddych
Tepelná ochrana motoru PTC rezistor, 3x155 ° C
Typ připojení motoru Hvězda
Antikondenzační ohřívač 230V
Poloha svorkovnice 1 / I
Mazivo typu ISO VG 220 syntetický olej
třída CLP PG 220
Množství maziva (l) 0,850
</t>
  </si>
  <si>
    <t>Typ:   Šnekový převodový motor
Otáčky motoru 1375 1 / min
Poměr 43,40
Výstupní rychlost 32,0 1 / min
Servisní faktor 2,00
Výstupní moment M2 (Nm) 226,0
Výkon (kW) 0,75
Napětí (V) 230/400
Frekvence (Hz) 50
Třída účinnosti IE3
Provozní režim S1
Typ krytu IP55
Třída izolace F
Jmenovitý proud 1 (AMP) 3,64
Jmenovitý proud 2 (AMP) 2.10
Cosinus     0,74</t>
  </si>
  <si>
    <t>Magnetický spínač pro mezní polohu včetně nástavných částí</t>
  </si>
  <si>
    <t>Řízení z místa pozice   (místní řídící skříň pro dekanter)</t>
  </si>
  <si>
    <t>Všeobecné údaje:
typ skříně: obdélníková
Materiál skříně: kompozit-plast
Materiál krytu: kompozit-plast
Těsnění: těsnění z pěnového polyuretanu
Upevnění krytu: šrouby s křížovou drážkou z nerezové oceli
Střešní plášť a stojan: nerezová ocel
Elektrické údaje a připojení:
Řídicí napětí: 24V DC
Připojení: proužek terminálu
Průřez vodiče: 1,0 mm2
Kabelový vstup: vodotěsná kabelová průchodka M25
Okolní podmínky
Třída ochrany: IP 65
Okolní teplota: -25 ° C ... + 45 ° C
Rozměry:
Výška pouzdra: 360 mm
Šířka pouzdra: 250 mm
Hloubka pouzdra: 133 mm
Výška stojanu: přibližně 1700 mm
Typ: 3800.1KN.A211.3LT.LED.5LM.17ST2,5.1M25.1BST
Značka:   nebo podobná</t>
  </si>
  <si>
    <t>- 4 Kapacitní senzory  
- 4 Řízení z místa pozice   (viz. Foto místní řídící skříň pro dekanter)
- 4 Svorkovnice koncový spínač
- 12 Magnetický spínač pro mezní polohu Schmersal včetně nástavných částí
- 4 Pohony- motor NORD SK 573.1F-80L/4 TF SH</t>
  </si>
  <si>
    <t>Kapacitní senzory   - snímač hladiny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</si>
</sst>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 ;\-\ #,##0\ ;\ &quot;...&quot;??\ ;_-@_-"/>
  </numFmts>
  <fonts count="84">
    <font>
      <sz val="11"/>
      <color theme="1"/>
      <name val="Calibri"/>
      <family val="2"/>
      <charset val="238"/>
      <scheme val="minor"/>
    </font>
    <font>
      <b/>
      <sz val="11"/>
      <color theme="1"/>
      <name val="Calibri"/>
      <family val="2"/>
      <charset val="238"/>
      <scheme val="minor"/>
    </font>
    <font>
      <sz val="10"/>
      <color theme="1"/>
      <name val="Arial"/>
      <family val="2"/>
      <charset val="238"/>
    </font>
    <font>
      <sz val="10"/>
      <name val="Arial"/>
      <family val="2"/>
      <charset val="238"/>
    </font>
    <font>
      <sz val="10"/>
      <name val="Arial CE"/>
      <charset val="238"/>
    </font>
    <font>
      <sz val="10"/>
      <name val="Arial"/>
      <family val="2"/>
      <charset val="238"/>
    </font>
    <font>
      <b/>
      <i/>
      <sz val="11"/>
      <color theme="1"/>
      <name val="Calibri"/>
      <family val="2"/>
      <charset val="238"/>
      <scheme val="minor"/>
    </font>
    <font>
      <sz val="11"/>
      <color theme="1"/>
      <name val="Calibri"/>
      <family val="2"/>
      <charset val="238"/>
    </font>
    <font>
      <sz val="11"/>
      <color theme="1"/>
      <name val="Arial"/>
      <family val="2"/>
      <charset val="238"/>
    </font>
    <font>
      <sz val="12"/>
      <color theme="1"/>
      <name val="Arial"/>
      <family val="2"/>
      <charset val="238"/>
    </font>
    <font>
      <b/>
      <u/>
      <sz val="28"/>
      <color theme="1"/>
      <name val="Arial"/>
      <family val="2"/>
      <charset val="238"/>
    </font>
    <font>
      <b/>
      <sz val="12"/>
      <color theme="1"/>
      <name val="Arial"/>
      <family val="2"/>
      <charset val="238"/>
    </font>
    <font>
      <b/>
      <sz val="11"/>
      <name val="Calibri"/>
      <family val="2"/>
      <charset val="238"/>
    </font>
    <font>
      <sz val="11"/>
      <name val="Calibri"/>
      <family val="2"/>
      <charset val="238"/>
    </font>
    <font>
      <b/>
      <i/>
      <sz val="11"/>
      <name val="Calibri"/>
      <family val="2"/>
      <charset val="238"/>
    </font>
    <font>
      <b/>
      <sz val="12"/>
      <name val="Calibri"/>
      <family val="2"/>
      <charset val="238"/>
    </font>
    <font>
      <b/>
      <sz val="16"/>
      <color theme="1"/>
      <name val="Calibri"/>
      <family val="2"/>
      <charset val="238"/>
    </font>
    <font>
      <sz val="8"/>
      <name val="Arial"/>
      <family val="2"/>
      <charset val="238"/>
    </font>
    <font>
      <sz val="11"/>
      <name val="Arial"/>
      <family val="2"/>
      <charset val="238"/>
    </font>
    <font>
      <sz val="12"/>
      <name val="Arial"/>
      <family val="2"/>
      <charset val="238"/>
    </font>
    <font>
      <sz val="16"/>
      <name val="Arial"/>
      <family val="2"/>
      <charset val="238"/>
    </font>
    <font>
      <sz val="14"/>
      <name val="Arial"/>
      <family val="2"/>
      <charset val="238"/>
    </font>
    <font>
      <sz val="20"/>
      <name val="Arial"/>
      <family val="2"/>
      <charset val="238"/>
    </font>
    <font>
      <sz val="11"/>
      <color theme="4" tint="-0.249977111117893"/>
      <name val="Arial"/>
      <family val="2"/>
      <charset val="238"/>
    </font>
    <font>
      <b/>
      <sz val="22"/>
      <color theme="4" tint="-0.249977111117893"/>
      <name val="Arial"/>
      <family val="2"/>
      <charset val="238"/>
    </font>
    <font>
      <b/>
      <sz val="28"/>
      <color theme="4" tint="-0.249977111117893"/>
      <name val="Arial"/>
      <family val="2"/>
      <charset val="238"/>
    </font>
    <font>
      <sz val="16"/>
      <color theme="4" tint="-0.249977111117893"/>
      <name val="Arial"/>
      <family val="2"/>
      <charset val="238"/>
    </font>
    <font>
      <sz val="11"/>
      <color rgb="FF005284"/>
      <name val="Arial"/>
      <family val="2"/>
      <charset val="238"/>
    </font>
    <font>
      <b/>
      <sz val="22"/>
      <color rgb="FF005284"/>
      <name val="Arial"/>
      <family val="2"/>
      <charset val="238"/>
    </font>
    <font>
      <b/>
      <sz val="22"/>
      <name val="Arial"/>
      <family val="2"/>
      <charset val="238"/>
    </font>
    <font>
      <b/>
      <sz val="14"/>
      <color theme="1"/>
      <name val="Calibri"/>
      <family val="2"/>
      <charset val="238"/>
      <scheme val="minor"/>
    </font>
    <font>
      <b/>
      <sz val="9"/>
      <name val="Arial"/>
      <family val="2"/>
      <charset val="238"/>
    </font>
    <font>
      <b/>
      <sz val="28"/>
      <name val="Arial"/>
      <family val="2"/>
      <charset val="238"/>
    </font>
    <font>
      <b/>
      <sz val="8"/>
      <name val="Arial"/>
      <family val="2"/>
      <charset val="238"/>
    </font>
    <font>
      <sz val="10"/>
      <color theme="1"/>
      <name val="Arial Unicode MS"/>
      <family val="2"/>
      <charset val="238"/>
    </font>
    <font>
      <sz val="11"/>
      <name val="Calibri"/>
      <family val="2"/>
      <charset val="238"/>
      <scheme val="minor"/>
    </font>
    <font>
      <b/>
      <sz val="12"/>
      <color theme="1"/>
      <name val="Calibri"/>
      <family val="2"/>
      <charset val="238"/>
      <scheme val="minor"/>
    </font>
    <font>
      <b/>
      <sz val="12"/>
      <color theme="1"/>
      <name val="Calibri"/>
      <family val="2"/>
      <charset val="238"/>
    </font>
    <font>
      <sz val="12"/>
      <color theme="1"/>
      <name val="Calibri"/>
      <family val="2"/>
      <charset val="238"/>
      <scheme val="minor"/>
    </font>
    <font>
      <b/>
      <sz val="12"/>
      <name val="Calibri"/>
      <family val="2"/>
      <charset val="238"/>
      <scheme val="minor"/>
    </font>
    <font>
      <b/>
      <sz val="11"/>
      <name val="Calibri"/>
      <family val="2"/>
      <charset val="238"/>
      <scheme val="minor"/>
    </font>
    <font>
      <u/>
      <sz val="11"/>
      <color theme="1"/>
      <name val="Calibri"/>
      <family val="2"/>
      <charset val="238"/>
      <scheme val="minor"/>
    </font>
    <font>
      <b/>
      <sz val="12"/>
      <name val="Arial"/>
      <family val="2"/>
      <charset val="238"/>
    </font>
    <font>
      <i/>
      <sz val="11"/>
      <color theme="1"/>
      <name val="Calibri"/>
      <family val="2"/>
      <charset val="238"/>
      <scheme val="minor"/>
    </font>
    <font>
      <sz val="9"/>
      <color rgb="FFFF0000"/>
      <name val="Arial"/>
      <family val="2"/>
      <charset val="238"/>
    </font>
    <font>
      <u/>
      <sz val="9"/>
      <color rgb="FFFF0000"/>
      <name val="Arial"/>
      <family val="2"/>
      <charset val="238"/>
    </font>
    <font>
      <b/>
      <i/>
      <sz val="12"/>
      <color theme="1"/>
      <name val="Calibri"/>
      <family val="2"/>
      <charset val="238"/>
      <scheme val="minor"/>
    </font>
    <font>
      <u/>
      <sz val="12"/>
      <color theme="1"/>
      <name val="Calibri"/>
      <family val="2"/>
      <charset val="238"/>
      <scheme val="minor"/>
    </font>
    <font>
      <vertAlign val="subscript"/>
      <sz val="12"/>
      <color theme="1"/>
      <name val="Calibri"/>
      <family val="2"/>
      <charset val="238"/>
      <scheme val="minor"/>
    </font>
    <font>
      <sz val="12"/>
      <color theme="1"/>
      <name val="Symbol"/>
      <family val="1"/>
      <charset val="2"/>
    </font>
    <font>
      <sz val="12"/>
      <color theme="1"/>
      <name val="Calibri"/>
      <family val="2"/>
      <charset val="238"/>
    </font>
    <font>
      <i/>
      <sz val="12"/>
      <color theme="1"/>
      <name val="Calibri"/>
      <family val="2"/>
      <charset val="238"/>
      <scheme val="minor"/>
    </font>
    <font>
      <b/>
      <i/>
      <vertAlign val="superscript"/>
      <sz val="11"/>
      <color theme="1"/>
      <name val="Calibri"/>
      <family val="2"/>
      <charset val="238"/>
      <scheme val="minor"/>
    </font>
    <font>
      <i/>
      <vertAlign val="superscript"/>
      <sz val="11"/>
      <color theme="1"/>
      <name val="Calibri"/>
      <family val="2"/>
      <charset val="238"/>
      <scheme val="minor"/>
    </font>
    <font>
      <b/>
      <sz val="14"/>
      <name val="Arial CE"/>
      <family val="2"/>
      <charset val="238"/>
    </font>
    <font>
      <sz val="12"/>
      <name val="Arial CE"/>
      <charset val="238"/>
    </font>
    <font>
      <b/>
      <sz val="12"/>
      <name val="Arial CE"/>
      <charset val="238"/>
    </font>
    <font>
      <sz val="9"/>
      <name val="Arial CE"/>
      <family val="2"/>
      <charset val="238"/>
    </font>
    <font>
      <b/>
      <sz val="10"/>
      <name val="Arial CE"/>
      <charset val="238"/>
    </font>
    <font>
      <sz val="11"/>
      <name val="Arial CE"/>
      <charset val="238"/>
    </font>
    <font>
      <b/>
      <sz val="11"/>
      <name val="Arial CE"/>
      <charset val="238"/>
    </font>
    <font>
      <b/>
      <sz val="12"/>
      <name val="Arial CE"/>
      <family val="2"/>
      <charset val="238"/>
    </font>
    <font>
      <b/>
      <sz val="10"/>
      <name val="Arial CE"/>
      <family val="2"/>
      <charset val="238"/>
    </font>
    <font>
      <b/>
      <sz val="13"/>
      <name val="Arial CE"/>
      <charset val="238"/>
    </font>
    <font>
      <sz val="9"/>
      <name val="Arial CE"/>
      <charset val="238"/>
    </font>
    <font>
      <sz val="7"/>
      <name val="Arial CE"/>
      <charset val="238"/>
    </font>
    <font>
      <b/>
      <sz val="9"/>
      <name val="Arial CE"/>
      <charset val="238"/>
    </font>
    <font>
      <sz val="9"/>
      <color indexed="81"/>
      <name val="Tahoma"/>
      <family val="2"/>
      <charset val="238"/>
    </font>
    <font>
      <sz val="8"/>
      <name val="Arial CE"/>
      <charset val="238"/>
    </font>
    <font>
      <sz val="8"/>
      <color indexed="17"/>
      <name val="Arial CE"/>
      <charset val="238"/>
    </font>
    <font>
      <sz val="8"/>
      <color indexed="9"/>
      <name val="Arial CE"/>
      <charset val="238"/>
    </font>
    <font>
      <b/>
      <sz val="11"/>
      <color theme="1"/>
      <name val="Times New Roman"/>
      <family val="1"/>
      <charset val="238"/>
    </font>
    <font>
      <sz val="10"/>
      <name val="Arial"/>
      <charset val="238"/>
    </font>
    <font>
      <b/>
      <sz val="10"/>
      <name val="Arial"/>
      <family val="2"/>
      <charset val="238"/>
    </font>
    <font>
      <u/>
      <sz val="10"/>
      <color theme="10"/>
      <name val="Arial"/>
      <family val="2"/>
      <charset val="238"/>
    </font>
    <font>
      <b/>
      <i/>
      <sz val="10"/>
      <name val="Arial"/>
      <family val="2"/>
    </font>
    <font>
      <b/>
      <sz val="10"/>
      <name val="Arial"/>
      <family val="2"/>
    </font>
    <font>
      <sz val="10"/>
      <name val="Arial"/>
      <family val="2"/>
    </font>
    <font>
      <i/>
      <sz val="9"/>
      <name val="Arial"/>
      <family val="2"/>
    </font>
    <font>
      <b/>
      <sz val="16"/>
      <name val="Arial"/>
      <family val="2"/>
    </font>
    <font>
      <b/>
      <sz val="10"/>
      <color rgb="FFC00000"/>
      <name val="Arial"/>
      <family val="2"/>
      <charset val="238"/>
    </font>
    <font>
      <b/>
      <sz val="12"/>
      <color rgb="FFC00000"/>
      <name val="Arial"/>
      <family val="2"/>
      <charset val="238"/>
    </font>
    <font>
      <b/>
      <sz val="10"/>
      <color rgb="FF0070C0"/>
      <name val="Arial"/>
      <family val="2"/>
      <charset val="238"/>
    </font>
    <font>
      <b/>
      <sz val="11"/>
      <color rgb="FF0070C0"/>
      <name val="Arial"/>
      <family val="2"/>
      <charset val="238"/>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indexed="22"/>
        <bgColor indexed="64"/>
      </patternFill>
    </fill>
    <fill>
      <patternFill patternType="solid">
        <fgColor theme="4" tint="0.79998168889431442"/>
        <bgColor indexed="64"/>
      </patternFill>
    </fill>
  </fills>
  <borders count="98">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rgb="FF005284"/>
      </top>
      <bottom style="thin">
        <color rgb="FF00528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rgb="FF005284"/>
      </bottom>
      <diagonal/>
    </border>
    <border>
      <left/>
      <right/>
      <top style="thin">
        <color indexed="64"/>
      </top>
      <bottom style="thin">
        <color rgb="FF005284"/>
      </bottom>
      <diagonal/>
    </border>
    <border>
      <left/>
      <right style="thin">
        <color indexed="64"/>
      </right>
      <top style="thin">
        <color indexed="64"/>
      </top>
      <bottom style="thin">
        <color rgb="FF005284"/>
      </bottom>
      <diagonal/>
    </border>
    <border>
      <left style="thin">
        <color indexed="64"/>
      </left>
      <right/>
      <top style="thin">
        <color rgb="FF005284"/>
      </top>
      <bottom style="thin">
        <color rgb="FF005284"/>
      </bottom>
      <diagonal/>
    </border>
    <border>
      <left/>
      <right style="thin">
        <color indexed="64"/>
      </right>
      <top style="thin">
        <color rgb="FF005284"/>
      </top>
      <bottom style="thin">
        <color rgb="FF005284"/>
      </bottom>
      <diagonal/>
    </border>
    <border>
      <left style="thin">
        <color indexed="64"/>
      </left>
      <right/>
      <top style="thin">
        <color rgb="FF005284"/>
      </top>
      <bottom style="thin">
        <color indexed="64"/>
      </bottom>
      <diagonal/>
    </border>
    <border>
      <left/>
      <right/>
      <top style="thin">
        <color rgb="FF005284"/>
      </top>
      <bottom style="thin">
        <color indexed="64"/>
      </bottom>
      <diagonal/>
    </border>
    <border>
      <left/>
      <right style="thin">
        <color indexed="64"/>
      </right>
      <top style="thin">
        <color rgb="FF005284"/>
      </top>
      <bottom style="thin">
        <color indexed="64"/>
      </bottom>
      <diagonal/>
    </border>
    <border>
      <left style="medium">
        <color indexed="64"/>
      </left>
      <right/>
      <top style="thin">
        <color indexed="64"/>
      </top>
      <bottom style="thin">
        <color indexed="64"/>
      </bottom>
      <diagonal/>
    </border>
    <border>
      <left style="medium">
        <color indexed="64"/>
      </left>
      <right/>
      <top style="thin">
        <color rgb="FF005284"/>
      </top>
      <bottom style="thin">
        <color rgb="FF005284"/>
      </bottom>
      <diagonal/>
    </border>
    <border>
      <left style="medium">
        <color indexed="64"/>
      </left>
      <right/>
      <top style="thin">
        <color rgb="FF005284"/>
      </top>
      <bottom style="medium">
        <color indexed="64"/>
      </bottom>
      <diagonal/>
    </border>
    <border>
      <left/>
      <right/>
      <top style="thin">
        <color rgb="FF00528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medium">
        <color indexed="64"/>
      </left>
      <right/>
      <top style="thin">
        <color indexed="64"/>
      </top>
      <bottom style="thin">
        <color rgb="FF005284"/>
      </bottom>
      <diagonal/>
    </border>
    <border>
      <left/>
      <right style="thin">
        <color indexed="64"/>
      </right>
      <top style="thin">
        <color rgb="FF00528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8">
    <xf numFmtId="0" fontId="0" fillId="0" borderId="0"/>
    <xf numFmtId="0" fontId="2" fillId="0" borderId="0"/>
    <xf numFmtId="0" fontId="5" fillId="0" borderId="0"/>
    <xf numFmtId="0" fontId="3" fillId="0" borderId="0"/>
    <xf numFmtId="0" fontId="4" fillId="0" borderId="0"/>
    <xf numFmtId="0" fontId="72" fillId="0" borderId="0"/>
    <xf numFmtId="0" fontId="72" fillId="0" borderId="0"/>
    <xf numFmtId="0" fontId="74" fillId="0" borderId="0" applyNumberFormat="0" applyFill="0" applyBorder="0" applyAlignment="0" applyProtection="0"/>
  </cellStyleXfs>
  <cellXfs count="809">
    <xf numFmtId="0" fontId="0" fillId="0" borderId="0" xfId="0"/>
    <xf numFmtId="0" fontId="8" fillId="0" borderId="0" xfId="0" applyFont="1"/>
    <xf numFmtId="0" fontId="8" fillId="2" borderId="0" xfId="0" applyFont="1" applyFill="1"/>
    <xf numFmtId="0" fontId="9" fillId="0" borderId="0" xfId="0" applyFont="1"/>
    <xf numFmtId="0" fontId="11" fillId="0" borderId="0" xfId="0" applyFont="1" applyAlignment="1">
      <alignment horizontal="left"/>
    </xf>
    <xf numFmtId="14" fontId="9" fillId="0" borderId="0" xfId="0" applyNumberFormat="1" applyFont="1" applyAlignment="1">
      <alignment horizontal="left"/>
    </xf>
    <xf numFmtId="0" fontId="10" fillId="0" borderId="0" xfId="0" applyFont="1" applyAlignment="1"/>
    <xf numFmtId="49" fontId="0" fillId="0" borderId="0" xfId="0" applyNumberFormat="1"/>
    <xf numFmtId="0" fontId="12" fillId="3" borderId="4" xfId="0" applyFont="1" applyFill="1" applyBorder="1" applyAlignment="1">
      <alignment horizontal="center"/>
    </xf>
    <xf numFmtId="0" fontId="12" fillId="3" borderId="19" xfId="0" applyFont="1" applyFill="1" applyBorder="1" applyAlignment="1">
      <alignment horizontal="center"/>
    </xf>
    <xf numFmtId="0" fontId="13" fillId="0" borderId="20" xfId="0" applyFont="1" applyBorder="1" applyAlignment="1">
      <alignment horizontal="left" vertical="top"/>
    </xf>
    <xf numFmtId="0" fontId="13" fillId="0" borderId="22" xfId="0" applyFont="1" applyBorder="1" applyAlignment="1">
      <alignment horizontal="left" vertical="top"/>
    </xf>
    <xf numFmtId="0" fontId="13" fillId="0" borderId="23" xfId="0" applyFont="1" applyBorder="1" applyAlignment="1">
      <alignment horizontal="left" vertical="top"/>
    </xf>
    <xf numFmtId="0" fontId="14" fillId="0" borderId="33" xfId="0" applyFont="1" applyFill="1" applyBorder="1" applyAlignment="1">
      <alignment horizontal="left"/>
    </xf>
    <xf numFmtId="0" fontId="7" fillId="0" borderId="0" xfId="0" applyFont="1"/>
    <xf numFmtId="3" fontId="0" fillId="0" borderId="0" xfId="0" applyNumberFormat="1"/>
    <xf numFmtId="49" fontId="1" fillId="0" borderId="24" xfId="0" applyNumberFormat="1" applyFont="1" applyBorder="1" applyAlignment="1"/>
    <xf numFmtId="3" fontId="1" fillId="0" borderId="25" xfId="0" applyNumberFormat="1" applyFont="1" applyBorder="1" applyAlignment="1"/>
    <xf numFmtId="0" fontId="16" fillId="0" borderId="0" xfId="0" applyFont="1"/>
    <xf numFmtId="0" fontId="18" fillId="0" borderId="0" xfId="0" applyFont="1"/>
    <xf numFmtId="0" fontId="17" fillId="0" borderId="0" xfId="0" applyFont="1" applyBorder="1" applyAlignment="1">
      <alignment vertical="center"/>
    </xf>
    <xf numFmtId="0" fontId="8" fillId="0" borderId="0" xfId="0" applyFont="1" applyBorder="1"/>
    <xf numFmtId="0" fontId="23" fillId="0" borderId="0" xfId="0" applyFont="1"/>
    <xf numFmtId="0" fontId="24" fillId="0" borderId="0" xfId="0" applyFont="1" applyAlignment="1">
      <alignment horizontal="center"/>
    </xf>
    <xf numFmtId="0" fontId="25" fillId="0" borderId="0" xfId="0" applyFont="1" applyAlignment="1"/>
    <xf numFmtId="0" fontId="26"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7" fillId="0" borderId="0" xfId="0" applyFont="1"/>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vertical="center"/>
    </xf>
    <xf numFmtId="0" fontId="29" fillId="0" borderId="0" xfId="0" applyFont="1" applyAlignment="1">
      <alignment horizontal="center" vertical="center"/>
    </xf>
    <xf numFmtId="49" fontId="30" fillId="0" borderId="0" xfId="0" applyNumberFormat="1" applyFont="1"/>
    <xf numFmtId="0" fontId="0" fillId="0" borderId="0" xfId="0" applyAlignment="1">
      <alignment horizontal="center" wrapText="1"/>
    </xf>
    <xf numFmtId="0" fontId="1" fillId="3" borderId="19" xfId="0" applyFont="1" applyFill="1" applyBorder="1" applyAlignment="1">
      <alignment horizontal="center" vertical="center" wrapText="1"/>
    </xf>
    <xf numFmtId="0" fontId="9" fillId="0" borderId="0" xfId="0" applyFont="1" applyAlignment="1">
      <alignment horizontal="left"/>
    </xf>
    <xf numFmtId="0" fontId="18" fillId="0" borderId="3" xfId="0" applyFont="1" applyBorder="1" applyAlignment="1"/>
    <xf numFmtId="0" fontId="18" fillId="0" borderId="2" xfId="0" applyFont="1" applyBorder="1" applyAlignment="1"/>
    <xf numFmtId="0" fontId="18" fillId="0" borderId="3" xfId="0" applyFont="1" applyBorder="1"/>
    <xf numFmtId="0" fontId="13" fillId="0" borderId="24" xfId="0" applyFont="1" applyFill="1" applyBorder="1" applyAlignment="1">
      <alignment horizontal="left"/>
    </xf>
    <xf numFmtId="0" fontId="12" fillId="0" borderId="24" xfId="0" applyFont="1" applyFill="1" applyBorder="1" applyAlignment="1">
      <alignment horizontal="left"/>
    </xf>
    <xf numFmtId="0" fontId="15" fillId="0" borderId="29" xfId="0" applyFont="1" applyFill="1" applyBorder="1" applyAlignment="1">
      <alignment horizontal="left"/>
    </xf>
    <xf numFmtId="3" fontId="15" fillId="0" borderId="30" xfId="0" applyNumberFormat="1" applyFont="1" applyFill="1" applyBorder="1"/>
    <xf numFmtId="3" fontId="7" fillId="0" borderId="0" xfId="0" applyNumberFormat="1" applyFont="1"/>
    <xf numFmtId="3" fontId="12" fillId="3" borderId="19" xfId="0" applyNumberFormat="1" applyFont="1" applyFill="1" applyBorder="1" applyAlignment="1">
      <alignment horizontal="center"/>
    </xf>
    <xf numFmtId="3" fontId="12" fillId="0" borderId="25" xfId="0" applyNumberFormat="1" applyFont="1" applyFill="1" applyBorder="1"/>
    <xf numFmtId="3" fontId="13" fillId="0" borderId="21" xfId="0" applyNumberFormat="1" applyFont="1" applyBorder="1"/>
    <xf numFmtId="3" fontId="13" fillId="0" borderId="33" xfId="0" applyNumberFormat="1" applyFont="1" applyFill="1" applyBorder="1"/>
    <xf numFmtId="3" fontId="12" fillId="0" borderId="33" xfId="0" applyNumberFormat="1" applyFont="1" applyFill="1" applyBorder="1"/>
    <xf numFmtId="3" fontId="13" fillId="2" borderId="25" xfId="0" applyNumberFormat="1" applyFont="1" applyFill="1" applyBorder="1"/>
    <xf numFmtId="0" fontId="16" fillId="0" borderId="27" xfId="0" applyFont="1" applyBorder="1"/>
    <xf numFmtId="0" fontId="14" fillId="0" borderId="29" xfId="0" applyFont="1" applyFill="1" applyBorder="1" applyAlignment="1">
      <alignment horizontal="left"/>
    </xf>
    <xf numFmtId="49" fontId="1" fillId="0" borderId="35" xfId="0" applyNumberFormat="1" applyFont="1" applyBorder="1" applyAlignment="1"/>
    <xf numFmtId="49" fontId="1" fillId="3" borderId="35" xfId="0" applyNumberFormat="1" applyFont="1" applyFill="1" applyBorder="1" applyAlignment="1">
      <alignment horizontal="center" vertical="center"/>
    </xf>
    <xf numFmtId="49" fontId="30" fillId="0" borderId="0" xfId="0" applyNumberFormat="1" applyFont="1" applyAlignment="1">
      <alignment horizontal="center" vertical="center"/>
    </xf>
    <xf numFmtId="49" fontId="1" fillId="0" borderId="35" xfId="0" applyNumberFormat="1" applyFont="1" applyBorder="1" applyAlignment="1">
      <alignment horizontal="center" vertical="center"/>
    </xf>
    <xf numFmtId="49" fontId="0" fillId="0" borderId="70" xfId="0" applyNumberFormat="1" applyBorder="1" applyAlignment="1">
      <alignment horizontal="center" vertical="center"/>
    </xf>
    <xf numFmtId="49" fontId="0" fillId="0" borderId="71" xfId="0" applyNumberFormat="1" applyBorder="1" applyAlignment="1">
      <alignment horizontal="center" vertical="center"/>
    </xf>
    <xf numFmtId="49" fontId="1" fillId="0" borderId="71" xfId="0" applyNumberFormat="1" applyFont="1" applyBorder="1" applyAlignment="1">
      <alignment horizontal="center" vertical="center"/>
    </xf>
    <xf numFmtId="49" fontId="0" fillId="0" borderId="0" xfId="0" applyNumberFormat="1" applyAlignment="1">
      <alignment horizontal="center" vertical="center"/>
    </xf>
    <xf numFmtId="49" fontId="1" fillId="3" borderId="24" xfId="0" applyNumberFormat="1" applyFont="1" applyFill="1" applyBorder="1" applyAlignment="1">
      <alignment horizontal="center" vertical="center"/>
    </xf>
    <xf numFmtId="0" fontId="1" fillId="3" borderId="25" xfId="0" applyFont="1" applyFill="1" applyBorder="1" applyAlignment="1">
      <alignment horizontal="center" vertical="center"/>
    </xf>
    <xf numFmtId="0" fontId="0" fillId="0" borderId="0" xfId="0" applyAlignment="1">
      <alignment vertical="center"/>
    </xf>
    <xf numFmtId="49" fontId="0" fillId="0" borderId="22" xfId="0" applyNumberFormat="1" applyBorder="1" applyAlignment="1">
      <alignment vertical="center"/>
    </xf>
    <xf numFmtId="49" fontId="0" fillId="0" borderId="34" xfId="0" applyNumberFormat="1" applyBorder="1" applyAlignment="1">
      <alignment vertical="center"/>
    </xf>
    <xf numFmtId="49" fontId="1" fillId="0" borderId="34" xfId="0" applyNumberFormat="1" applyFont="1" applyBorder="1" applyAlignment="1">
      <alignment vertical="center"/>
    </xf>
    <xf numFmtId="0" fontId="0" fillId="0" borderId="0" xfId="0" applyAlignment="1">
      <alignment wrapText="1"/>
    </xf>
    <xf numFmtId="0" fontId="6" fillId="0" borderId="37" xfId="0" applyFont="1" applyFill="1" applyBorder="1" applyAlignment="1">
      <alignment vertical="top" wrapText="1"/>
    </xf>
    <xf numFmtId="0" fontId="37" fillId="0" borderId="0" xfId="0" applyNumberFormat="1" applyFont="1" applyFill="1"/>
    <xf numFmtId="0" fontId="1" fillId="3" borderId="7" xfId="0" applyFont="1" applyFill="1" applyBorder="1" applyAlignment="1">
      <alignment horizontal="center" wrapText="1"/>
    </xf>
    <xf numFmtId="0" fontId="1" fillId="3" borderId="37" xfId="0" applyFont="1" applyFill="1" applyBorder="1" applyAlignment="1">
      <alignment horizontal="center" wrapText="1"/>
    </xf>
    <xf numFmtId="0" fontId="1" fillId="3" borderId="9" xfId="0" applyFont="1" applyFill="1" applyBorder="1" applyAlignment="1">
      <alignment horizontal="center" wrapText="1"/>
    </xf>
    <xf numFmtId="49" fontId="0" fillId="0" borderId="5" xfId="0" applyNumberFormat="1" applyBorder="1" applyAlignment="1">
      <alignment horizontal="center" vertical="top" wrapText="1"/>
    </xf>
    <xf numFmtId="0" fontId="0" fillId="0" borderId="14" xfId="0" applyBorder="1" applyAlignment="1">
      <alignment horizontal="center" vertical="top" wrapText="1"/>
    </xf>
    <xf numFmtId="0" fontId="0" fillId="0" borderId="3" xfId="0" applyBorder="1" applyAlignment="1">
      <alignment horizontal="center" vertical="top" wrapText="1"/>
    </xf>
    <xf numFmtId="0" fontId="0" fillId="0" borderId="6" xfId="0" applyBorder="1" applyAlignment="1">
      <alignment horizontal="center" vertical="top" wrapText="1"/>
    </xf>
    <xf numFmtId="3" fontId="0" fillId="0" borderId="6" xfId="0" applyNumberFormat="1" applyBorder="1" applyAlignment="1">
      <alignment horizontal="center" vertical="top" wrapText="1"/>
    </xf>
    <xf numFmtId="0" fontId="0" fillId="0" borderId="0" xfId="0" applyFill="1" applyAlignment="1">
      <alignment wrapText="1"/>
    </xf>
    <xf numFmtId="3" fontId="0" fillId="0" borderId="6" xfId="0" applyNumberFormat="1" applyFill="1" applyBorder="1" applyAlignment="1">
      <alignment horizontal="center" vertical="top" wrapText="1"/>
    </xf>
    <xf numFmtId="0" fontId="0" fillId="0" borderId="8" xfId="0" applyFill="1" applyBorder="1" applyAlignment="1">
      <alignment horizontal="center" vertical="top" wrapText="1"/>
    </xf>
    <xf numFmtId="0" fontId="0" fillId="0" borderId="9" xfId="0" applyFill="1" applyBorder="1" applyAlignment="1">
      <alignment horizontal="center" vertical="top" wrapText="1"/>
    </xf>
    <xf numFmtId="0" fontId="36" fillId="3" borderId="4" xfId="0" applyFont="1" applyFill="1" applyBorder="1" applyAlignment="1">
      <alignment horizontal="center" vertical="center" wrapText="1"/>
    </xf>
    <xf numFmtId="0" fontId="36" fillId="3" borderId="43" xfId="0" applyFont="1" applyFill="1" applyBorder="1" applyAlignment="1">
      <alignment vertical="center" wrapText="1"/>
    </xf>
    <xf numFmtId="0" fontId="36" fillId="3" borderId="38" xfId="0" applyFont="1" applyFill="1" applyBorder="1" applyAlignment="1">
      <alignment vertical="center" wrapText="1"/>
    </xf>
    <xf numFmtId="0" fontId="36" fillId="3" borderId="12" xfId="0" applyFont="1" applyFill="1" applyBorder="1" applyAlignment="1">
      <alignment horizontal="center" vertical="center" wrapText="1"/>
    </xf>
    <xf numFmtId="3" fontId="36" fillId="3" borderId="30" xfId="0" applyNumberFormat="1" applyFont="1" applyFill="1" applyBorder="1" applyAlignment="1">
      <alignment horizontal="center" vertical="center" wrapText="1"/>
    </xf>
    <xf numFmtId="3" fontId="0" fillId="0" borderId="0" xfId="0" applyNumberFormat="1" applyAlignment="1">
      <alignment horizontal="right" wrapText="1"/>
    </xf>
    <xf numFmtId="0" fontId="1" fillId="3" borderId="41" xfId="0" applyFont="1" applyFill="1" applyBorder="1" applyAlignment="1">
      <alignment horizontal="center" vertical="center" wrapText="1"/>
    </xf>
    <xf numFmtId="0" fontId="1" fillId="3" borderId="9" xfId="0" applyFont="1" applyFill="1" applyBorder="1" applyAlignment="1">
      <alignment horizontal="center" vertical="center" wrapText="1"/>
    </xf>
    <xf numFmtId="3" fontId="0" fillId="0" borderId="0" xfId="0" applyNumberFormat="1" applyAlignment="1">
      <alignment horizontal="center" vertical="center" wrapText="1"/>
    </xf>
    <xf numFmtId="0" fontId="0" fillId="0" borderId="0" xfId="0" applyAlignment="1">
      <alignment horizontal="right" wrapText="1"/>
    </xf>
    <xf numFmtId="0" fontId="0" fillId="0" borderId="0" xfId="0" applyAlignment="1">
      <alignment horizontal="center" vertical="center" wrapText="1"/>
    </xf>
    <xf numFmtId="0" fontId="0" fillId="0" borderId="0" xfId="0" applyAlignment="1">
      <alignment horizontal="center" vertical="top" wrapText="1"/>
    </xf>
    <xf numFmtId="3" fontId="35" fillId="0" borderId="10" xfId="0" applyNumberFormat="1" applyFont="1" applyBorder="1" applyAlignment="1">
      <alignment horizontal="right" vertical="top" wrapText="1"/>
    </xf>
    <xf numFmtId="3" fontId="35" fillId="0" borderId="5" xfId="0" applyNumberFormat="1" applyFont="1" applyBorder="1" applyAlignment="1">
      <alignment horizontal="right" vertical="top" wrapText="1"/>
    </xf>
    <xf numFmtId="3" fontId="35" fillId="0" borderId="6" xfId="0" applyNumberFormat="1" applyFont="1" applyBorder="1" applyAlignment="1">
      <alignment horizontal="right" vertical="top" wrapText="1"/>
    </xf>
    <xf numFmtId="3" fontId="35" fillId="0" borderId="5" xfId="0" applyNumberFormat="1" applyFont="1" applyFill="1" applyBorder="1" applyAlignment="1">
      <alignment horizontal="right" vertical="top" wrapText="1"/>
    </xf>
    <xf numFmtId="3" fontId="35" fillId="0" borderId="10" xfId="0" applyNumberFormat="1" applyFont="1" applyFill="1" applyBorder="1" applyAlignment="1">
      <alignment horizontal="right" vertical="top" wrapText="1"/>
    </xf>
    <xf numFmtId="3" fontId="35" fillId="0" borderId="6" xfId="0" applyNumberFormat="1" applyFont="1" applyFill="1" applyBorder="1" applyAlignment="1">
      <alignment horizontal="right" vertical="top" wrapText="1"/>
    </xf>
    <xf numFmtId="3" fontId="35" fillId="0" borderId="7" xfId="0" applyNumberFormat="1" applyFont="1" applyFill="1" applyBorder="1" applyAlignment="1">
      <alignment horizontal="right" vertical="top" wrapText="1"/>
    </xf>
    <xf numFmtId="3" fontId="35" fillId="0" borderId="37" xfId="0" applyNumberFormat="1" applyFont="1" applyFill="1" applyBorder="1" applyAlignment="1">
      <alignment horizontal="right" vertical="top" wrapText="1"/>
    </xf>
    <xf numFmtId="3" fontId="35" fillId="0" borderId="9" xfId="0" applyNumberFormat="1" applyFont="1" applyFill="1" applyBorder="1" applyAlignment="1">
      <alignment horizontal="right" vertical="top" wrapText="1"/>
    </xf>
    <xf numFmtId="49" fontId="36" fillId="3" borderId="24" xfId="0" applyNumberFormat="1" applyFont="1" applyFill="1" applyBorder="1" applyAlignment="1">
      <alignment horizontal="center" vertical="center" wrapText="1"/>
    </xf>
    <xf numFmtId="0" fontId="36" fillId="3" borderId="36" xfId="0" applyFont="1" applyFill="1" applyBorder="1" applyAlignment="1">
      <alignment vertical="center" wrapText="1"/>
    </xf>
    <xf numFmtId="0" fontId="36" fillId="3" borderId="68" xfId="0" applyFont="1" applyFill="1" applyBorder="1" applyAlignment="1">
      <alignment horizontal="center" vertical="center" wrapText="1"/>
    </xf>
    <xf numFmtId="0" fontId="36" fillId="3" borderId="35" xfId="0" applyFont="1" applyFill="1" applyBorder="1" applyAlignment="1">
      <alignment horizontal="center" vertical="center" wrapText="1"/>
    </xf>
    <xf numFmtId="0" fontId="36" fillId="3" borderId="25" xfId="0" applyFont="1" applyFill="1" applyBorder="1" applyAlignment="1">
      <alignment horizontal="center" vertical="center" wrapText="1"/>
    </xf>
    <xf numFmtId="3" fontId="39" fillId="3" borderId="24" xfId="0" applyNumberFormat="1" applyFont="1" applyFill="1" applyBorder="1" applyAlignment="1">
      <alignment horizontal="right" vertical="center" wrapText="1"/>
    </xf>
    <xf numFmtId="3" fontId="39" fillId="3" borderId="36" xfId="0" applyNumberFormat="1" applyFont="1" applyFill="1" applyBorder="1" applyAlignment="1">
      <alignment horizontal="right" vertical="center" wrapText="1"/>
    </xf>
    <xf numFmtId="3" fontId="39" fillId="3" borderId="29" xfId="0" applyNumberFormat="1" applyFont="1" applyFill="1" applyBorder="1" applyAlignment="1">
      <alignment horizontal="right" vertical="center" wrapText="1"/>
    </xf>
    <xf numFmtId="3" fontId="39" fillId="3" borderId="25" xfId="0" applyNumberFormat="1" applyFont="1" applyFill="1" applyBorder="1" applyAlignment="1">
      <alignment horizontal="right" vertical="center" wrapText="1"/>
    </xf>
    <xf numFmtId="3" fontId="39" fillId="3" borderId="69" xfId="0" applyNumberFormat="1" applyFont="1" applyFill="1" applyBorder="1" applyAlignment="1">
      <alignment horizontal="right" vertical="center" wrapText="1"/>
    </xf>
    <xf numFmtId="0" fontId="38" fillId="0" borderId="0" xfId="0" applyFont="1" applyAlignment="1">
      <alignment vertical="center" wrapText="1"/>
    </xf>
    <xf numFmtId="0" fontId="0" fillId="0" borderId="15" xfId="0" applyFill="1" applyBorder="1" applyAlignment="1">
      <alignment horizontal="center" vertical="top" wrapText="1"/>
    </xf>
    <xf numFmtId="0" fontId="1" fillId="0" borderId="14" xfId="0" applyFont="1" applyBorder="1" applyAlignment="1">
      <alignment horizontal="center" vertical="top" wrapText="1"/>
    </xf>
    <xf numFmtId="0" fontId="1" fillId="0" borderId="3" xfId="0" applyFont="1" applyBorder="1" applyAlignment="1">
      <alignment horizontal="center" vertical="top" wrapText="1"/>
    </xf>
    <xf numFmtId="0" fontId="1" fillId="0" borderId="6" xfId="0" applyFont="1" applyBorder="1" applyAlignment="1">
      <alignment horizontal="center" vertical="top" wrapText="1"/>
    </xf>
    <xf numFmtId="0" fontId="1" fillId="0" borderId="1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4" xfId="0" applyFill="1" applyBorder="1" applyAlignment="1">
      <alignment horizontal="center" vertical="top" wrapText="1"/>
    </xf>
    <xf numFmtId="0" fontId="0" fillId="0" borderId="3" xfId="0" applyFill="1" applyBorder="1" applyAlignment="1">
      <alignment horizontal="center" vertical="top" wrapText="1"/>
    </xf>
    <xf numFmtId="0" fontId="0" fillId="0" borderId="6" xfId="0" applyFill="1" applyBorder="1" applyAlignment="1">
      <alignment horizontal="center" vertical="top" wrapText="1"/>
    </xf>
    <xf numFmtId="0" fontId="1" fillId="3" borderId="18"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0" fillId="0" borderId="0" xfId="0" applyAlignment="1">
      <alignment vertical="center" wrapText="1"/>
    </xf>
    <xf numFmtId="0" fontId="1" fillId="3" borderId="42"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34" fillId="0" borderId="0" xfId="0" applyFont="1" applyAlignment="1">
      <alignment vertical="center" wrapText="1"/>
    </xf>
    <xf numFmtId="0" fontId="18" fillId="3" borderId="61" xfId="0" applyFont="1" applyFill="1" applyBorder="1"/>
    <xf numFmtId="0" fontId="33" fillId="3" borderId="62" xfId="0" applyFont="1" applyFill="1" applyBorder="1" applyAlignment="1">
      <alignment vertical="center"/>
    </xf>
    <xf numFmtId="0" fontId="33" fillId="3" borderId="63" xfId="0" applyFont="1" applyFill="1" applyBorder="1" applyAlignment="1">
      <alignment vertical="center"/>
    </xf>
    <xf numFmtId="0" fontId="18" fillId="3" borderId="27" xfId="0" applyFont="1" applyFill="1" applyBorder="1"/>
    <xf numFmtId="0" fontId="33" fillId="3" borderId="0" xfId="0" applyFont="1" applyFill="1" applyBorder="1" applyAlignment="1">
      <alignment vertical="center"/>
    </xf>
    <xf numFmtId="0" fontId="33" fillId="3" borderId="28" xfId="0" applyFont="1" applyFill="1" applyBorder="1" applyAlignment="1">
      <alignment vertical="center"/>
    </xf>
    <xf numFmtId="0" fontId="18" fillId="3" borderId="31" xfId="0" applyFont="1" applyFill="1" applyBorder="1"/>
    <xf numFmtId="0" fontId="18" fillId="3" borderId="64" xfId="0" applyFont="1" applyFill="1" applyBorder="1"/>
    <xf numFmtId="0" fontId="18" fillId="3" borderId="32" xfId="0" applyFont="1" applyFill="1" applyBorder="1"/>
    <xf numFmtId="0" fontId="8" fillId="3" borderId="0" xfId="0" applyFont="1" applyFill="1"/>
    <xf numFmtId="0" fontId="18" fillId="3" borderId="0" xfId="0" applyFont="1" applyFill="1"/>
    <xf numFmtId="0" fontId="31" fillId="3" borderId="0" xfId="0" applyFont="1" applyFill="1" applyAlignment="1">
      <alignment horizontal="right"/>
    </xf>
    <xf numFmtId="0" fontId="0" fillId="4" borderId="67" xfId="0" applyFill="1" applyBorder="1" applyAlignment="1">
      <alignment horizontal="center" wrapText="1"/>
    </xf>
    <xf numFmtId="3" fontId="35" fillId="4" borderId="4" xfId="0" applyNumberFormat="1" applyFont="1" applyFill="1" applyBorder="1" applyAlignment="1">
      <alignment horizontal="right" vertical="top" wrapText="1"/>
    </xf>
    <xf numFmtId="3" fontId="35" fillId="4" borderId="43" xfId="0" applyNumberFormat="1" applyFont="1" applyFill="1" applyBorder="1" applyAlignment="1">
      <alignment horizontal="right" vertical="top" wrapText="1"/>
    </xf>
    <xf numFmtId="3" fontId="40" fillId="4" borderId="4" xfId="0" applyNumberFormat="1" applyFont="1" applyFill="1" applyBorder="1" applyAlignment="1">
      <alignment horizontal="right" vertical="top" wrapText="1"/>
    </xf>
    <xf numFmtId="3" fontId="40" fillId="4" borderId="19" xfId="0" applyNumberFormat="1" applyFont="1" applyFill="1" applyBorder="1" applyAlignment="1">
      <alignment horizontal="right" vertical="top" wrapText="1"/>
    </xf>
    <xf numFmtId="3" fontId="0" fillId="4" borderId="19" xfId="0" applyNumberFormat="1" applyFill="1" applyBorder="1" applyAlignment="1">
      <alignment horizontal="center" vertical="center" wrapText="1"/>
    </xf>
    <xf numFmtId="0" fontId="0" fillId="4" borderId="14" xfId="0" applyFill="1" applyBorder="1" applyAlignment="1">
      <alignment horizontal="center" vertical="top" wrapText="1"/>
    </xf>
    <xf numFmtId="0" fontId="0" fillId="4" borderId="3" xfId="0" applyFill="1" applyBorder="1" applyAlignment="1">
      <alignment horizontal="center" vertical="top" wrapText="1"/>
    </xf>
    <xf numFmtId="0" fontId="0" fillId="4" borderId="6" xfId="0" applyFill="1" applyBorder="1" applyAlignment="1">
      <alignment horizontal="center" vertical="top" wrapText="1"/>
    </xf>
    <xf numFmtId="3" fontId="35" fillId="4" borderId="5" xfId="0" applyNumberFormat="1" applyFont="1" applyFill="1" applyBorder="1" applyAlignment="1">
      <alignment horizontal="right" vertical="top" wrapText="1"/>
    </xf>
    <xf numFmtId="3" fontId="35" fillId="4" borderId="10" xfId="0" applyNumberFormat="1" applyFont="1" applyFill="1" applyBorder="1" applyAlignment="1">
      <alignment horizontal="right" vertical="top" wrapText="1"/>
    </xf>
    <xf numFmtId="3" fontId="40" fillId="4" borderId="5" xfId="0" applyNumberFormat="1" applyFont="1" applyFill="1" applyBorder="1" applyAlignment="1">
      <alignment horizontal="right" vertical="top" wrapText="1"/>
    </xf>
    <xf numFmtId="3" fontId="40" fillId="4" borderId="6" xfId="0" applyNumberFormat="1" applyFont="1" applyFill="1" applyBorder="1" applyAlignment="1">
      <alignment horizontal="right" vertical="top" wrapText="1"/>
    </xf>
    <xf numFmtId="0" fontId="1" fillId="4" borderId="14"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6" xfId="0" applyFont="1" applyFill="1" applyBorder="1" applyAlignment="1">
      <alignment horizontal="center" vertical="top" wrapText="1"/>
    </xf>
    <xf numFmtId="3" fontId="35" fillId="4" borderId="72" xfId="0" applyNumberFormat="1" applyFont="1" applyFill="1" applyBorder="1" applyAlignment="1">
      <alignment horizontal="right" vertical="top" wrapText="1"/>
    </xf>
    <xf numFmtId="3" fontId="0" fillId="4" borderId="73" xfId="0" applyNumberFormat="1" applyFill="1" applyBorder="1" applyAlignment="1">
      <alignment horizontal="center" vertical="top" wrapText="1"/>
    </xf>
    <xf numFmtId="3" fontId="35" fillId="4" borderId="55" xfId="0" applyNumberFormat="1" applyFont="1" applyFill="1" applyBorder="1" applyAlignment="1">
      <alignment horizontal="right" vertical="top" wrapText="1"/>
    </xf>
    <xf numFmtId="3" fontId="35" fillId="4" borderId="6" xfId="0" applyNumberFormat="1" applyFont="1" applyFill="1" applyBorder="1" applyAlignment="1">
      <alignment horizontal="right" vertical="top" wrapText="1"/>
    </xf>
    <xf numFmtId="0" fontId="0" fillId="0" borderId="10" xfId="0" applyFont="1" applyBorder="1" applyAlignment="1">
      <alignment vertical="top" wrapText="1"/>
    </xf>
    <xf numFmtId="0" fontId="20" fillId="0" borderId="46" xfId="0" applyFont="1" applyBorder="1" applyAlignment="1">
      <alignment horizontal="left" vertical="center"/>
    </xf>
    <xf numFmtId="0" fontId="20" fillId="0" borderId="59" xfId="0" applyFont="1" applyBorder="1" applyAlignment="1">
      <alignment horizontal="left" vertical="center"/>
    </xf>
    <xf numFmtId="0" fontId="20" fillId="0" borderId="60" xfId="0" applyFont="1" applyBorder="1" applyAlignment="1">
      <alignment horizontal="left" vertical="center"/>
    </xf>
    <xf numFmtId="0" fontId="19" fillId="0" borderId="46" xfId="0" applyFont="1" applyBorder="1" applyAlignment="1">
      <alignment horizontal="left" vertical="center"/>
    </xf>
    <xf numFmtId="0" fontId="33" fillId="0" borderId="8" xfId="0" applyFont="1" applyBorder="1" applyAlignment="1">
      <alignment horizontal="center" vertical="center"/>
    </xf>
    <xf numFmtId="0" fontId="18" fillId="0" borderId="2" xfId="0" applyFont="1" applyBorder="1"/>
    <xf numFmtId="0" fontId="37" fillId="0" borderId="0" xfId="0" applyFont="1" applyFill="1" applyAlignment="1">
      <alignment wrapText="1"/>
    </xf>
    <xf numFmtId="0" fontId="0" fillId="0" borderId="70" xfId="0" applyNumberFormat="1" applyBorder="1" applyAlignment="1">
      <alignment horizontal="center" vertical="center"/>
    </xf>
    <xf numFmtId="1" fontId="0" fillId="0" borderId="71" xfId="0" applyNumberFormat="1" applyBorder="1" applyAlignment="1">
      <alignment horizontal="center" vertical="center"/>
    </xf>
    <xf numFmtId="1" fontId="1" fillId="0" borderId="71" xfId="0" applyNumberFormat="1" applyFont="1" applyBorder="1" applyAlignment="1">
      <alignment horizontal="center" vertical="center"/>
    </xf>
    <xf numFmtId="0" fontId="0" fillId="0" borderId="10" xfId="0" applyFont="1" applyBorder="1" applyAlignment="1">
      <alignment horizontal="justify" vertical="top" wrapText="1"/>
    </xf>
    <xf numFmtId="0" fontId="1" fillId="0" borderId="10" xfId="0" applyFont="1" applyBorder="1" applyAlignment="1">
      <alignment vertical="top" wrapText="1"/>
    </xf>
    <xf numFmtId="0" fontId="0" fillId="0" borderId="46" xfId="0" applyBorder="1" applyAlignment="1">
      <alignment horizontal="center" vertical="top" wrapText="1"/>
    </xf>
    <xf numFmtId="3" fontId="35" fillId="0" borderId="14" xfId="0" applyNumberFormat="1" applyFont="1" applyBorder="1" applyAlignment="1">
      <alignment horizontal="right" vertical="top" wrapText="1"/>
    </xf>
    <xf numFmtId="49" fontId="0" fillId="0" borderId="6" xfId="0" applyNumberFormat="1" applyBorder="1" applyAlignment="1">
      <alignment horizontal="center" vertical="top" wrapText="1"/>
    </xf>
    <xf numFmtId="0" fontId="1" fillId="3" borderId="17" xfId="0" applyFont="1" applyFill="1" applyBorder="1" applyAlignment="1">
      <alignment horizontal="center" vertical="center" wrapText="1"/>
    </xf>
    <xf numFmtId="0" fontId="36" fillId="3" borderId="33" xfId="0" applyFont="1" applyFill="1" applyBorder="1" applyAlignment="1">
      <alignment horizontal="center" vertical="center" wrapText="1"/>
    </xf>
    <xf numFmtId="0" fontId="0" fillId="4" borderId="11" xfId="0" applyFill="1" applyBorder="1" applyAlignment="1">
      <alignment horizontal="center" wrapText="1"/>
    </xf>
    <xf numFmtId="0" fontId="1" fillId="4" borderId="2" xfId="0" applyFont="1" applyFill="1" applyBorder="1" applyAlignment="1">
      <alignment horizontal="center" wrapText="1"/>
    </xf>
    <xf numFmtId="0" fontId="0" fillId="4" borderId="2" xfId="0" applyFill="1" applyBorder="1" applyAlignment="1">
      <alignment horizontal="center" wrapText="1"/>
    </xf>
    <xf numFmtId="0" fontId="0" fillId="4" borderId="19" xfId="0" applyFill="1" applyBorder="1" applyAlignment="1">
      <alignment horizontal="center" wrapText="1"/>
    </xf>
    <xf numFmtId="0" fontId="0" fillId="4" borderId="46" xfId="0" applyFill="1" applyBorder="1" applyAlignment="1">
      <alignment horizontal="center" vertical="top" wrapText="1"/>
    </xf>
    <xf numFmtId="0" fontId="1" fillId="0" borderId="46" xfId="0" applyFont="1" applyBorder="1" applyAlignment="1">
      <alignment horizontal="center" vertical="top" wrapText="1"/>
    </xf>
    <xf numFmtId="0" fontId="1" fillId="4"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0" fontId="0" fillId="0" borderId="46" xfId="0" applyFill="1" applyBorder="1" applyAlignment="1">
      <alignment horizontal="center" vertical="top" wrapText="1"/>
    </xf>
    <xf numFmtId="0" fontId="0" fillId="0" borderId="66" xfId="0" applyFill="1" applyBorder="1" applyAlignment="1">
      <alignment horizontal="center" vertical="top" wrapText="1"/>
    </xf>
    <xf numFmtId="3" fontId="35" fillId="0" borderId="55" xfId="0" applyNumberFormat="1" applyFont="1" applyFill="1" applyBorder="1" applyAlignment="1">
      <alignment horizontal="right" vertical="top" wrapText="1"/>
    </xf>
    <xf numFmtId="3" fontId="35" fillId="0" borderId="73" xfId="0" applyNumberFormat="1" applyFont="1" applyFill="1" applyBorder="1" applyAlignment="1">
      <alignment horizontal="right" vertical="top" wrapText="1"/>
    </xf>
    <xf numFmtId="0" fontId="1" fillId="0" borderId="46" xfId="0" applyFont="1" applyFill="1" applyBorder="1" applyAlignment="1">
      <alignment horizontal="center" vertical="center" wrapText="1"/>
    </xf>
    <xf numFmtId="0" fontId="1" fillId="0" borderId="14" xfId="0" applyFont="1" applyFill="1" applyBorder="1" applyAlignment="1">
      <alignment horizontal="center" vertical="center" wrapText="1"/>
    </xf>
    <xf numFmtId="3" fontId="35" fillId="0" borderId="55" xfId="0" applyNumberFormat="1" applyFont="1" applyBorder="1" applyAlignment="1">
      <alignment horizontal="right" vertical="top" wrapText="1"/>
    </xf>
    <xf numFmtId="3" fontId="35" fillId="0" borderId="73" xfId="0" applyNumberFormat="1" applyFont="1" applyBorder="1" applyAlignment="1">
      <alignment horizontal="right" vertical="top" wrapText="1"/>
    </xf>
    <xf numFmtId="3" fontId="0" fillId="0" borderId="73" xfId="0" applyNumberFormat="1" applyBorder="1" applyAlignment="1">
      <alignment horizontal="center" vertical="top" wrapText="1"/>
    </xf>
    <xf numFmtId="0" fontId="0" fillId="0" borderId="0" xfId="0" applyFont="1" applyAlignment="1">
      <alignment vertical="center" wrapText="1"/>
    </xf>
    <xf numFmtId="0" fontId="0" fillId="0" borderId="0" xfId="0" applyFont="1" applyFill="1" applyAlignment="1">
      <alignment wrapText="1"/>
    </xf>
    <xf numFmtId="49" fontId="0" fillId="0" borderId="10" xfId="0" applyNumberFormat="1" applyFont="1" applyBorder="1" applyAlignment="1">
      <alignment vertical="top" wrapText="1"/>
    </xf>
    <xf numFmtId="0" fontId="36" fillId="4" borderId="43" xfId="0" applyFont="1" applyFill="1" applyBorder="1" applyAlignment="1">
      <alignment horizontal="center" vertical="center" wrapText="1"/>
    </xf>
    <xf numFmtId="0" fontId="46" fillId="0" borderId="10" xfId="0" applyFont="1" applyBorder="1" applyAlignment="1">
      <alignment vertical="top" wrapText="1"/>
    </xf>
    <xf numFmtId="0" fontId="38" fillId="0" borderId="10" xfId="0" applyFont="1" applyBorder="1" applyAlignment="1">
      <alignment vertical="top" wrapText="1"/>
    </xf>
    <xf numFmtId="0" fontId="38" fillId="0" borderId="10" xfId="0" applyFont="1" applyBorder="1" applyAlignment="1">
      <alignment horizontal="justify" vertical="top" wrapText="1"/>
    </xf>
    <xf numFmtId="0" fontId="36" fillId="0" borderId="10" xfId="0" applyFont="1" applyBorder="1" applyAlignment="1">
      <alignment vertical="top" wrapText="1"/>
    </xf>
    <xf numFmtId="0" fontId="38" fillId="0" borderId="10" xfId="0" applyFont="1" applyBorder="1" applyAlignment="1">
      <alignment horizontal="left" vertical="top" wrapText="1"/>
    </xf>
    <xf numFmtId="0" fontId="46" fillId="0" borderId="10" xfId="0" applyFont="1" applyBorder="1" applyAlignment="1">
      <alignment wrapText="1"/>
    </xf>
    <xf numFmtId="0" fontId="38" fillId="0" borderId="10" xfId="0" applyFont="1" applyBorder="1" applyAlignment="1">
      <alignment wrapText="1"/>
    </xf>
    <xf numFmtId="0" fontId="36" fillId="4" borderId="10" xfId="0" applyFont="1" applyFill="1" applyBorder="1" applyAlignment="1">
      <alignment horizontal="center" vertical="center" wrapText="1"/>
    </xf>
    <xf numFmtId="0" fontId="38" fillId="0" borderId="10" xfId="0" applyFont="1" applyFill="1" applyBorder="1" applyAlignment="1">
      <alignment vertical="top" wrapText="1"/>
    </xf>
    <xf numFmtId="0" fontId="36" fillId="0" borderId="10" xfId="0" applyFont="1" applyFill="1" applyBorder="1" applyAlignment="1">
      <alignment horizontal="left" vertical="center" wrapText="1"/>
    </xf>
    <xf numFmtId="0" fontId="38" fillId="0" borderId="10" xfId="0" applyFont="1" applyFill="1" applyBorder="1" applyAlignment="1">
      <alignment horizontal="left" vertical="center" wrapText="1"/>
    </xf>
    <xf numFmtId="0" fontId="46" fillId="0" borderId="10" xfId="0" applyFont="1" applyFill="1" applyBorder="1" applyAlignment="1">
      <alignment vertical="top" wrapText="1"/>
    </xf>
    <xf numFmtId="49" fontId="36" fillId="4" borderId="4" xfId="0" applyNumberFormat="1" applyFont="1" applyFill="1" applyBorder="1" applyAlignment="1">
      <alignment horizontal="center" wrapText="1"/>
    </xf>
    <xf numFmtId="49" fontId="36" fillId="0" borderId="5" xfId="0" applyNumberFormat="1" applyFont="1" applyBorder="1" applyAlignment="1">
      <alignment horizontal="center" vertical="top" wrapText="1"/>
    </xf>
    <xf numFmtId="49" fontId="36" fillId="0" borderId="5" xfId="0" applyNumberFormat="1" applyFont="1" applyFill="1" applyBorder="1" applyAlignment="1">
      <alignment horizontal="center" vertical="top" wrapText="1"/>
    </xf>
    <xf numFmtId="0" fontId="32" fillId="0" borderId="0" xfId="0" applyFont="1" applyAlignment="1">
      <alignment horizontal="center"/>
    </xf>
    <xf numFmtId="0" fontId="32" fillId="0" borderId="0" xfId="0" applyFont="1" applyAlignment="1"/>
    <xf numFmtId="0" fontId="32" fillId="0" borderId="0" xfId="0" applyFont="1" applyAlignment="1">
      <alignment horizontal="center" vertical="center"/>
    </xf>
    <xf numFmtId="0" fontId="1"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6" fillId="0" borderId="10" xfId="0" applyFont="1" applyFill="1" applyBorder="1" applyAlignment="1">
      <alignment vertical="top" wrapText="1"/>
    </xf>
    <xf numFmtId="0" fontId="4" fillId="0" borderId="61" xfId="4" applyBorder="1"/>
    <xf numFmtId="0" fontId="4" fillId="0" borderId="0" xfId="4"/>
    <xf numFmtId="0" fontId="4" fillId="0" borderId="27" xfId="4" applyBorder="1"/>
    <xf numFmtId="0" fontId="55" fillId="6" borderId="27" xfId="4" applyFont="1" applyFill="1" applyBorder="1" applyAlignment="1">
      <alignment horizontal="left" vertical="center" indent="1"/>
    </xf>
    <xf numFmtId="0" fontId="4" fillId="6" borderId="0" xfId="4" applyFill="1" applyBorder="1"/>
    <xf numFmtId="49" fontId="56" fillId="6" borderId="0" xfId="4" applyNumberFormat="1" applyFont="1" applyFill="1" applyBorder="1" applyAlignment="1">
      <alignment horizontal="left" vertical="center"/>
    </xf>
    <xf numFmtId="14" fontId="57" fillId="0" borderId="0" xfId="4" applyNumberFormat="1" applyFont="1" applyAlignment="1">
      <alignment horizontal="left"/>
    </xf>
    <xf numFmtId="0" fontId="4" fillId="6" borderId="27" xfId="4" applyFont="1" applyFill="1" applyBorder="1" applyAlignment="1">
      <alignment horizontal="left" vertical="center" indent="1"/>
    </xf>
    <xf numFmtId="49" fontId="58" fillId="6" borderId="0" xfId="4" applyNumberFormat="1" applyFont="1" applyFill="1" applyBorder="1" applyAlignment="1">
      <alignment horizontal="left" vertical="center"/>
    </xf>
    <xf numFmtId="4" fontId="4" fillId="0" borderId="27" xfId="4" applyNumberFormat="1" applyBorder="1"/>
    <xf numFmtId="0" fontId="4" fillId="6" borderId="80" xfId="4" applyFont="1" applyFill="1" applyBorder="1" applyAlignment="1">
      <alignment horizontal="left" vertical="center" indent="1"/>
    </xf>
    <xf numFmtId="0" fontId="4" fillId="6" borderId="59" xfId="4" applyFont="1" applyFill="1" applyBorder="1"/>
    <xf numFmtId="49" fontId="58" fillId="6" borderId="59" xfId="4" applyNumberFormat="1" applyFont="1" applyFill="1" applyBorder="1" applyAlignment="1">
      <alignment horizontal="left" vertical="center"/>
    </xf>
    <xf numFmtId="0" fontId="4" fillId="0" borderId="27" xfId="4" applyFont="1" applyBorder="1" applyAlignment="1">
      <alignment horizontal="left" vertical="center" indent="1"/>
    </xf>
    <xf numFmtId="0" fontId="4" fillId="0" borderId="0" xfId="4" applyBorder="1"/>
    <xf numFmtId="0" fontId="58" fillId="0" borderId="0" xfId="4" applyFont="1" applyBorder="1" applyAlignment="1">
      <alignment horizontal="left" vertical="center"/>
    </xf>
    <xf numFmtId="0" fontId="58" fillId="0" borderId="0" xfId="4" applyFont="1" applyBorder="1" applyAlignment="1">
      <alignment vertical="center"/>
    </xf>
    <xf numFmtId="0" fontId="4" fillId="0" borderId="0" xfId="4" applyFont="1" applyBorder="1" applyAlignment="1">
      <alignment horizontal="right" vertical="center"/>
    </xf>
    <xf numFmtId="0" fontId="4" fillId="0" borderId="28" xfId="4" applyBorder="1" applyAlignment="1"/>
    <xf numFmtId="0" fontId="58" fillId="0" borderId="27" xfId="4" applyFont="1" applyBorder="1" applyAlignment="1">
      <alignment horizontal="left" vertical="center" indent="1"/>
    </xf>
    <xf numFmtId="0" fontId="58" fillId="0" borderId="80" xfId="4" applyFont="1" applyBorder="1" applyAlignment="1">
      <alignment horizontal="left" vertical="center" indent="1"/>
    </xf>
    <xf numFmtId="0" fontId="58" fillId="0" borderId="59" xfId="4" applyFont="1" applyBorder="1" applyAlignment="1">
      <alignment horizontal="right" vertical="center"/>
    </xf>
    <xf numFmtId="0" fontId="58" fillId="0" borderId="59" xfId="4" applyFont="1" applyBorder="1" applyAlignment="1">
      <alignment horizontal="left" vertical="center"/>
    </xf>
    <xf numFmtId="0" fontId="58" fillId="0" borderId="59" xfId="4" applyFont="1" applyBorder="1" applyAlignment="1">
      <alignment vertical="center"/>
    </xf>
    <xf numFmtId="0" fontId="4" fillId="0" borderId="59" xfId="4" applyFont="1" applyBorder="1" applyAlignment="1">
      <alignment vertical="center"/>
    </xf>
    <xf numFmtId="0" fontId="4" fillId="0" borderId="60" xfId="4" applyBorder="1" applyAlignment="1"/>
    <xf numFmtId="0" fontId="58" fillId="0" borderId="0" xfId="4" applyFont="1" applyFill="1" applyBorder="1" applyAlignment="1">
      <alignment horizontal="left" vertical="center"/>
    </xf>
    <xf numFmtId="0" fontId="4" fillId="0" borderId="0" xfId="4" applyBorder="1" applyAlignment="1"/>
    <xf numFmtId="0" fontId="4" fillId="0" borderId="80" xfId="4" applyBorder="1" applyAlignment="1">
      <alignment horizontal="left" indent="1"/>
    </xf>
    <xf numFmtId="0" fontId="58" fillId="0" borderId="59" xfId="4" applyFont="1" applyFill="1" applyBorder="1" applyAlignment="1">
      <alignment horizontal="left" vertical="center"/>
    </xf>
    <xf numFmtId="0" fontId="4" fillId="0" borderId="59" xfId="4" applyBorder="1" applyAlignment="1">
      <alignment vertical="center"/>
    </xf>
    <xf numFmtId="0" fontId="4" fillId="0" borderId="59" xfId="4" applyBorder="1" applyAlignment="1"/>
    <xf numFmtId="0" fontId="4" fillId="0" borderId="59" xfId="4" applyBorder="1" applyAlignment="1">
      <alignment horizontal="right"/>
    </xf>
    <xf numFmtId="0" fontId="58" fillId="7" borderId="0" xfId="4" applyFont="1" applyFill="1" applyBorder="1" applyAlignment="1" applyProtection="1">
      <alignment horizontal="left" vertical="center"/>
      <protection locked="0"/>
    </xf>
    <xf numFmtId="0" fontId="58" fillId="7" borderId="59" xfId="4" applyFont="1" applyFill="1" applyBorder="1" applyAlignment="1" applyProtection="1">
      <alignment horizontal="right" vertical="center"/>
      <protection locked="0"/>
    </xf>
    <xf numFmtId="0" fontId="4" fillId="0" borderId="59" xfId="4" applyFont="1" applyBorder="1" applyAlignment="1">
      <alignment horizontal="right" vertical="center"/>
    </xf>
    <xf numFmtId="0" fontId="4" fillId="0" borderId="42" xfId="4" applyFont="1" applyBorder="1" applyAlignment="1">
      <alignment horizontal="left" vertical="top" indent="1"/>
    </xf>
    <xf numFmtId="0" fontId="4" fillId="0" borderId="40" xfId="4" applyBorder="1" applyAlignment="1">
      <alignment vertical="top"/>
    </xf>
    <xf numFmtId="0" fontId="58" fillId="0" borderId="40" xfId="4" applyFont="1" applyFill="1" applyBorder="1" applyAlignment="1">
      <alignment horizontal="left" vertical="top"/>
    </xf>
    <xf numFmtId="0" fontId="58" fillId="0" borderId="40" xfId="4" applyFont="1" applyBorder="1" applyAlignment="1">
      <alignment vertical="center"/>
    </xf>
    <xf numFmtId="0" fontId="4" fillId="0" borderId="40" xfId="4" applyFont="1" applyBorder="1" applyAlignment="1">
      <alignment horizontal="right" vertical="center"/>
    </xf>
    <xf numFmtId="0" fontId="4" fillId="0" borderId="41" xfId="4" applyBorder="1" applyAlignment="1"/>
    <xf numFmtId="0" fontId="4" fillId="0" borderId="59" xfId="4" applyBorder="1" applyAlignment="1">
      <alignment horizontal="left"/>
    </xf>
    <xf numFmtId="49" fontId="4" fillId="0" borderId="27" xfId="4" applyNumberFormat="1" applyBorder="1"/>
    <xf numFmtId="0" fontId="4" fillId="0" borderId="55" xfId="4" applyBorder="1" applyAlignment="1">
      <alignment horizontal="left" vertical="center" indent="1"/>
    </xf>
    <xf numFmtId="0" fontId="4" fillId="0" borderId="46" xfId="4" applyBorder="1" applyAlignment="1">
      <alignment horizontal="left" vertical="center"/>
    </xf>
    <xf numFmtId="0" fontId="4" fillId="0" borderId="46" xfId="4" applyBorder="1"/>
    <xf numFmtId="0" fontId="58" fillId="0" borderId="55" xfId="4" applyFont="1" applyBorder="1" applyAlignment="1">
      <alignment horizontal="left" vertical="center" indent="1"/>
    </xf>
    <xf numFmtId="0" fontId="58" fillId="0" borderId="46" xfId="4" applyFont="1" applyBorder="1" applyAlignment="1">
      <alignment horizontal="left" vertical="center"/>
    </xf>
    <xf numFmtId="0" fontId="58" fillId="0" borderId="46" xfId="4" applyFont="1" applyBorder="1"/>
    <xf numFmtId="0" fontId="4" fillId="0" borderId="55" xfId="4" applyBorder="1" applyAlignment="1">
      <alignment horizontal="left" indent="1"/>
    </xf>
    <xf numFmtId="1" fontId="58" fillId="0" borderId="46" xfId="4" applyNumberFormat="1" applyFont="1" applyBorder="1" applyAlignment="1">
      <alignment horizontal="right" vertical="center"/>
    </xf>
    <xf numFmtId="0" fontId="4" fillId="0" borderId="46" xfId="4" applyBorder="1" applyAlignment="1">
      <alignment horizontal="left" vertical="center" indent="1"/>
    </xf>
    <xf numFmtId="0" fontId="58" fillId="0" borderId="46" xfId="4" applyFont="1" applyBorder="1" applyAlignment="1">
      <alignment vertical="center"/>
    </xf>
    <xf numFmtId="49" fontId="4" fillId="0" borderId="73" xfId="4" applyNumberFormat="1" applyFont="1" applyBorder="1" applyAlignment="1">
      <alignment horizontal="left" vertical="center"/>
    </xf>
    <xf numFmtId="1" fontId="58" fillId="0" borderId="10" xfId="4" applyNumberFormat="1" applyFont="1" applyBorder="1" applyAlignment="1">
      <alignment horizontal="right" vertical="center"/>
    </xf>
    <xf numFmtId="0" fontId="4" fillId="0" borderId="80" xfId="4" applyBorder="1" applyAlignment="1">
      <alignment horizontal="left" vertical="center" indent="1"/>
    </xf>
    <xf numFmtId="0" fontId="4" fillId="0" borderId="59" xfId="4" applyBorder="1" applyAlignment="1">
      <alignment horizontal="left" vertical="center"/>
    </xf>
    <xf numFmtId="0" fontId="4" fillId="0" borderId="59" xfId="4" applyBorder="1"/>
    <xf numFmtId="1" fontId="58" fillId="0" borderId="78" xfId="4" applyNumberFormat="1" applyFont="1" applyBorder="1" applyAlignment="1">
      <alignment horizontal="right" vertical="center"/>
    </xf>
    <xf numFmtId="0" fontId="4" fillId="0" borderId="59" xfId="4" applyBorder="1" applyAlignment="1">
      <alignment horizontal="left" vertical="center" indent="1"/>
    </xf>
    <xf numFmtId="49" fontId="4" fillId="0" borderId="60" xfId="4" applyNumberFormat="1" applyFont="1" applyBorder="1" applyAlignment="1">
      <alignment horizontal="left" vertical="center"/>
    </xf>
    <xf numFmtId="0" fontId="4" fillId="0" borderId="27" xfId="4" applyBorder="1" applyAlignment="1">
      <alignment horizontal="left" vertical="center" indent="1"/>
    </xf>
    <xf numFmtId="0" fontId="4" fillId="0" borderId="0" xfId="4" applyBorder="1" applyAlignment="1">
      <alignment horizontal="left" vertical="center"/>
    </xf>
    <xf numFmtId="1" fontId="4" fillId="0" borderId="0" xfId="4" applyNumberFormat="1" applyBorder="1" applyAlignment="1">
      <alignment horizontal="left" vertical="center"/>
    </xf>
    <xf numFmtId="4" fontId="4" fillId="0" borderId="0" xfId="4" applyNumberFormat="1" applyBorder="1" applyAlignment="1">
      <alignment horizontal="left" vertical="center"/>
    </xf>
    <xf numFmtId="49" fontId="4" fillId="0" borderId="28" xfId="4" applyNumberFormat="1" applyFont="1" applyBorder="1" applyAlignment="1">
      <alignment horizontal="left" vertical="center"/>
    </xf>
    <xf numFmtId="0" fontId="61" fillId="6" borderId="29" xfId="4" applyFont="1" applyFill="1" applyBorder="1" applyAlignment="1">
      <alignment horizontal="left" vertical="center" indent="1"/>
    </xf>
    <xf numFmtId="0" fontId="62" fillId="6" borderId="33" xfId="4" applyFont="1" applyFill="1" applyBorder="1" applyAlignment="1">
      <alignment horizontal="left" vertical="center"/>
    </xf>
    <xf numFmtId="0" fontId="4" fillId="6" borderId="33" xfId="4" applyFill="1" applyBorder="1" applyAlignment="1">
      <alignment horizontal="left" vertical="center"/>
    </xf>
    <xf numFmtId="4" fontId="61" fillId="6" borderId="33" xfId="4" applyNumberFormat="1" applyFont="1" applyFill="1" applyBorder="1" applyAlignment="1">
      <alignment horizontal="left" vertical="center"/>
    </xf>
    <xf numFmtId="49" fontId="4" fillId="6" borderId="30" xfId="4" applyNumberFormat="1" applyFill="1" applyBorder="1" applyAlignment="1">
      <alignment horizontal="left" vertical="center"/>
    </xf>
    <xf numFmtId="0" fontId="4" fillId="6" borderId="33" xfId="4" applyFill="1" applyBorder="1"/>
    <xf numFmtId="49" fontId="58" fillId="6" borderId="30" xfId="4" applyNumberFormat="1" applyFont="1" applyFill="1" applyBorder="1" applyAlignment="1">
      <alignment horizontal="left" vertical="center"/>
    </xf>
    <xf numFmtId="0" fontId="4" fillId="0" borderId="28" xfId="4" applyBorder="1" applyAlignment="1">
      <alignment horizontal="right"/>
    </xf>
    <xf numFmtId="0" fontId="4" fillId="0" borderId="27" xfId="4" applyBorder="1" applyAlignment="1">
      <alignment horizontal="right"/>
    </xf>
    <xf numFmtId="0" fontId="4" fillId="0" borderId="0" xfId="4" applyBorder="1" applyAlignment="1">
      <alignment horizontal="center" vertical="center"/>
    </xf>
    <xf numFmtId="0" fontId="58" fillId="0" borderId="59" xfId="4" applyFont="1" applyBorder="1" applyAlignment="1">
      <alignment vertical="top"/>
    </xf>
    <xf numFmtId="14" fontId="58" fillId="0" borderId="59" xfId="4" applyNumberFormat="1" applyFont="1" applyBorder="1" applyAlignment="1">
      <alignment horizontal="center" vertical="top"/>
    </xf>
    <xf numFmtId="0" fontId="58" fillId="0" borderId="27" xfId="4" applyFont="1" applyBorder="1"/>
    <xf numFmtId="0" fontId="58" fillId="0" borderId="0" xfId="4" applyFont="1" applyBorder="1"/>
    <xf numFmtId="0" fontId="58" fillId="0" borderId="59" xfId="4" applyFont="1" applyBorder="1"/>
    <xf numFmtId="0" fontId="58" fillId="0" borderId="59" xfId="4" applyFont="1" applyBorder="1" applyAlignment="1"/>
    <xf numFmtId="0" fontId="58" fillId="0" borderId="28" xfId="4" applyFont="1" applyBorder="1" applyAlignment="1">
      <alignment horizontal="right"/>
    </xf>
    <xf numFmtId="0" fontId="58" fillId="0" borderId="0" xfId="4" applyFont="1"/>
    <xf numFmtId="0" fontId="4" fillId="0" borderId="0" xfId="4" applyBorder="1" applyAlignment="1">
      <alignment horizontal="center"/>
    </xf>
    <xf numFmtId="0" fontId="4" fillId="0" borderId="31" xfId="4" applyBorder="1"/>
    <xf numFmtId="0" fontId="4" fillId="0" borderId="64" xfId="4" applyBorder="1"/>
    <xf numFmtId="0" fontId="4" fillId="0" borderId="64" xfId="4" applyBorder="1" applyAlignment="1"/>
    <xf numFmtId="0" fontId="4" fillId="0" borderId="32" xfId="4" applyBorder="1" applyAlignment="1">
      <alignment horizontal="right"/>
    </xf>
    <xf numFmtId="0" fontId="61" fillId="0" borderId="0" xfId="4" applyFont="1" applyAlignment="1">
      <alignment horizontal="left" vertical="center"/>
    </xf>
    <xf numFmtId="0" fontId="54" fillId="0" borderId="0" xfId="4" applyFont="1" applyAlignment="1">
      <alignment horizontal="center" vertical="center"/>
    </xf>
    <xf numFmtId="0" fontId="54" fillId="0" borderId="0" xfId="4" applyFont="1" applyAlignment="1">
      <alignment horizontal="center" vertical="center" shrinkToFit="1"/>
    </xf>
    <xf numFmtId="3" fontId="4" fillId="0" borderId="81" xfId="4" applyNumberFormat="1" applyBorder="1"/>
    <xf numFmtId="3" fontId="64" fillId="8" borderId="10" xfId="4" applyNumberFormat="1" applyFont="1" applyFill="1" applyBorder="1" applyAlignment="1">
      <alignment vertical="center"/>
    </xf>
    <xf numFmtId="3" fontId="64" fillId="8" borderId="46" xfId="4" applyNumberFormat="1" applyFont="1" applyFill="1" applyBorder="1" applyAlignment="1">
      <alignment vertical="center"/>
    </xf>
    <xf numFmtId="3" fontId="64" fillId="8" borderId="46" xfId="4" applyNumberFormat="1" applyFont="1" applyFill="1" applyBorder="1" applyAlignment="1">
      <alignment vertical="center" wrapText="1"/>
    </xf>
    <xf numFmtId="3" fontId="65" fillId="8" borderId="3" xfId="4" applyNumberFormat="1" applyFont="1" applyFill="1" applyBorder="1" applyAlignment="1">
      <alignment horizontal="center" vertical="center" wrapText="1" shrinkToFit="1"/>
    </xf>
    <xf numFmtId="3" fontId="64" fillId="8" borderId="3" xfId="4" applyNumberFormat="1" applyFont="1" applyFill="1" applyBorder="1" applyAlignment="1">
      <alignment horizontal="center" vertical="center" wrapText="1" shrinkToFit="1"/>
    </xf>
    <xf numFmtId="3" fontId="64" fillId="8" borderId="3" xfId="4" applyNumberFormat="1" applyFont="1" applyFill="1" applyBorder="1" applyAlignment="1">
      <alignment horizontal="center" vertical="center" wrapText="1"/>
    </xf>
    <xf numFmtId="3" fontId="4" fillId="0" borderId="10" xfId="4" applyNumberFormat="1" applyBorder="1" applyAlignment="1">
      <alignment vertical="center"/>
    </xf>
    <xf numFmtId="3" fontId="57" fillId="0" borderId="3" xfId="4" applyNumberFormat="1" applyFont="1" applyBorder="1" applyAlignment="1">
      <alignment horizontal="right" vertical="center" wrapText="1" shrinkToFit="1"/>
    </xf>
    <xf numFmtId="3" fontId="57" fillId="0" borderId="3" xfId="4" applyNumberFormat="1" applyFont="1" applyBorder="1" applyAlignment="1">
      <alignment horizontal="right" vertical="center" shrinkToFit="1"/>
    </xf>
    <xf numFmtId="3" fontId="4" fillId="0" borderId="3" xfId="4" applyNumberFormat="1" applyBorder="1" applyAlignment="1">
      <alignment vertical="center" shrinkToFit="1"/>
    </xf>
    <xf numFmtId="3" fontId="4" fillId="0" borderId="3" xfId="4" applyNumberFormat="1" applyBorder="1" applyAlignment="1">
      <alignment vertical="center"/>
    </xf>
    <xf numFmtId="3" fontId="58" fillId="0" borderId="10" xfId="4" applyNumberFormat="1" applyFont="1" applyBorder="1" applyAlignment="1">
      <alignment vertical="center"/>
    </xf>
    <xf numFmtId="3" fontId="58" fillId="0" borderId="3" xfId="4" applyNumberFormat="1" applyFont="1" applyBorder="1" applyAlignment="1">
      <alignment vertical="center" wrapText="1" shrinkToFit="1"/>
    </xf>
    <xf numFmtId="3" fontId="58" fillId="0" borderId="3" xfId="4" applyNumberFormat="1" applyFont="1" applyBorder="1" applyAlignment="1">
      <alignment vertical="center" shrinkToFit="1"/>
    </xf>
    <xf numFmtId="3" fontId="58" fillId="0" borderId="3" xfId="4" applyNumberFormat="1" applyFont="1" applyBorder="1" applyAlignment="1">
      <alignment vertical="center"/>
    </xf>
    <xf numFmtId="3" fontId="4" fillId="0" borderId="10" xfId="4" applyNumberFormat="1" applyBorder="1" applyAlignment="1">
      <alignment horizontal="left" vertical="center"/>
    </xf>
    <xf numFmtId="3" fontId="4" fillId="0" borderId="3" xfId="4" applyNumberFormat="1" applyBorder="1" applyAlignment="1">
      <alignment vertical="center" wrapText="1" shrinkToFit="1"/>
    </xf>
    <xf numFmtId="3" fontId="4" fillId="6" borderId="3" xfId="4" applyNumberFormat="1" applyFill="1" applyBorder="1" applyAlignment="1">
      <alignment vertical="center" wrapText="1" shrinkToFit="1"/>
    </xf>
    <xf numFmtId="3" fontId="4" fillId="6" borderId="3" xfId="4" applyNumberFormat="1" applyFill="1" applyBorder="1" applyAlignment="1">
      <alignment vertical="center" shrinkToFit="1"/>
    </xf>
    <xf numFmtId="3" fontId="4" fillId="6" borderId="3" xfId="4" applyNumberFormat="1" applyFill="1" applyBorder="1" applyAlignment="1">
      <alignment vertical="center"/>
    </xf>
    <xf numFmtId="0" fontId="4" fillId="0" borderId="0" xfId="4" applyAlignment="1"/>
    <xf numFmtId="0" fontId="56" fillId="0" borderId="0" xfId="4" applyFont="1"/>
    <xf numFmtId="0" fontId="66" fillId="0" borderId="81" xfId="4" applyFont="1" applyBorder="1" applyAlignment="1">
      <alignment horizontal="center" vertical="center" wrapText="1"/>
    </xf>
    <xf numFmtId="0" fontId="66" fillId="8" borderId="10" xfId="4" applyFont="1" applyFill="1" applyBorder="1" applyAlignment="1">
      <alignment horizontal="center" vertical="center" wrapText="1"/>
    </xf>
    <xf numFmtId="0" fontId="66" fillId="8" borderId="46" xfId="4" applyFont="1" applyFill="1" applyBorder="1" applyAlignment="1">
      <alignment horizontal="center" vertical="center" wrapText="1"/>
    </xf>
    <xf numFmtId="0" fontId="66" fillId="8" borderId="3" xfId="4" applyFont="1" applyFill="1" applyBorder="1" applyAlignment="1">
      <alignment horizontal="center" vertical="center" wrapText="1"/>
    </xf>
    <xf numFmtId="0" fontId="64" fillId="0" borderId="81" xfId="4" applyFont="1" applyBorder="1" applyAlignment="1">
      <alignment vertical="center"/>
    </xf>
    <xf numFmtId="49" fontId="64" fillId="0" borderId="10" xfId="4" applyNumberFormat="1" applyFont="1" applyBorder="1" applyAlignment="1">
      <alignment vertical="center"/>
    </xf>
    <xf numFmtId="4" fontId="64" fillId="0" borderId="3" xfId="4" applyNumberFormat="1" applyFont="1" applyBorder="1" applyAlignment="1">
      <alignment horizontal="center" vertical="center"/>
    </xf>
    <xf numFmtId="4" fontId="64" fillId="0" borderId="3" xfId="4" applyNumberFormat="1" applyFont="1" applyBorder="1" applyAlignment="1">
      <alignment vertical="center"/>
    </xf>
    <xf numFmtId="3" fontId="64" fillId="0" borderId="3" xfId="4" applyNumberFormat="1" applyFont="1" applyBorder="1" applyAlignment="1">
      <alignment vertical="center"/>
    </xf>
    <xf numFmtId="0" fontId="64" fillId="0" borderId="81" xfId="4" applyFont="1" applyBorder="1"/>
    <xf numFmtId="0" fontId="64" fillId="6" borderId="10" xfId="4" applyFont="1" applyFill="1" applyBorder="1" applyAlignment="1">
      <alignment vertical="center"/>
    </xf>
    <xf numFmtId="0" fontId="64" fillId="6" borderId="46" xfId="4" applyFont="1" applyFill="1" applyBorder="1" applyAlignment="1">
      <alignment vertical="center"/>
    </xf>
    <xf numFmtId="4" fontId="64" fillId="6" borderId="3" xfId="4" applyNumberFormat="1" applyFont="1" applyFill="1" applyBorder="1" applyAlignment="1">
      <alignment horizontal="center" vertical="center"/>
    </xf>
    <xf numFmtId="4" fontId="64" fillId="6" borderId="3" xfId="4" applyNumberFormat="1" applyFont="1" applyFill="1" applyBorder="1" applyAlignment="1">
      <alignment vertical="center"/>
    </xf>
    <xf numFmtId="3" fontId="64" fillId="6" borderId="3" xfId="4" applyNumberFormat="1" applyFont="1" applyFill="1" applyBorder="1" applyAlignment="1">
      <alignment vertical="center"/>
    </xf>
    <xf numFmtId="4" fontId="4" fillId="0" borderId="0" xfId="4" applyNumberFormat="1"/>
    <xf numFmtId="4" fontId="4" fillId="0" borderId="0" xfId="4" applyNumberFormat="1" applyAlignment="1"/>
    <xf numFmtId="3" fontId="4" fillId="0" borderId="0" xfId="4" applyNumberFormat="1" applyAlignment="1"/>
    <xf numFmtId="0" fontId="4" fillId="0" borderId="3" xfId="4" applyFont="1" applyBorder="1" applyAlignment="1">
      <alignment vertical="center"/>
    </xf>
    <xf numFmtId="49" fontId="4" fillId="0" borderId="46" xfId="4" applyNumberFormat="1" applyBorder="1" applyAlignment="1">
      <alignment vertical="center"/>
    </xf>
    <xf numFmtId="49" fontId="4" fillId="0" borderId="0" xfId="4" applyNumberFormat="1"/>
    <xf numFmtId="0" fontId="4" fillId="6" borderId="3" xfId="4" applyFont="1" applyFill="1" applyBorder="1" applyAlignment="1">
      <alignment vertical="center"/>
    </xf>
    <xf numFmtId="49" fontId="4" fillId="6" borderId="46" xfId="4" applyNumberFormat="1" applyFill="1" applyBorder="1" applyAlignment="1">
      <alignment vertical="center"/>
    </xf>
    <xf numFmtId="0" fontId="4" fillId="0" borderId="0" xfId="4" applyAlignment="1">
      <alignment horizontal="center"/>
    </xf>
    <xf numFmtId="0" fontId="4" fillId="8" borderId="3" xfId="4" applyFill="1" applyBorder="1"/>
    <xf numFmtId="49" fontId="4" fillId="8" borderId="3" xfId="4" applyNumberFormat="1" applyFill="1" applyBorder="1"/>
    <xf numFmtId="0" fontId="4" fillId="8" borderId="3" xfId="4" applyFill="1" applyBorder="1" applyAlignment="1">
      <alignment horizontal="center"/>
    </xf>
    <xf numFmtId="0" fontId="4" fillId="8" borderId="10" xfId="4" applyFill="1" applyBorder="1"/>
    <xf numFmtId="0" fontId="4" fillId="8" borderId="3" xfId="4" applyFill="1" applyBorder="1" applyAlignment="1">
      <alignment wrapText="1"/>
    </xf>
    <xf numFmtId="0" fontId="4" fillId="0" borderId="0" xfId="4" applyAlignment="1">
      <alignment vertical="top"/>
    </xf>
    <xf numFmtId="49" fontId="4" fillId="0" borderId="0" xfId="4" applyNumberFormat="1" applyAlignment="1">
      <alignment vertical="top"/>
    </xf>
    <xf numFmtId="0" fontId="4" fillId="0" borderId="0" xfId="4" applyAlignment="1">
      <alignment horizontal="center" vertical="top"/>
    </xf>
    <xf numFmtId="164" fontId="4" fillId="0" borderId="0" xfId="4" applyNumberFormat="1" applyAlignment="1">
      <alignment vertical="top"/>
    </xf>
    <xf numFmtId="4" fontId="4" fillId="0" borderId="0" xfId="4" applyNumberFormat="1" applyAlignment="1">
      <alignment vertical="top"/>
    </xf>
    <xf numFmtId="0" fontId="58" fillId="6" borderId="38" xfId="4" applyFont="1" applyFill="1" applyBorder="1" applyAlignment="1">
      <alignment vertical="top"/>
    </xf>
    <xf numFmtId="49" fontId="58" fillId="6" borderId="40" xfId="4" applyNumberFormat="1" applyFont="1" applyFill="1" applyBorder="1" applyAlignment="1">
      <alignment vertical="top"/>
    </xf>
    <xf numFmtId="49" fontId="58" fillId="6" borderId="40" xfId="4" applyNumberFormat="1" applyFont="1" applyFill="1" applyBorder="1" applyAlignment="1">
      <alignment horizontal="left" vertical="top" wrapText="1"/>
    </xf>
    <xf numFmtId="0" fontId="58" fillId="6" borderId="40" xfId="4" applyFont="1" applyFill="1" applyBorder="1" applyAlignment="1">
      <alignment horizontal="center" vertical="top" shrinkToFit="1"/>
    </xf>
    <xf numFmtId="164" fontId="58" fillId="6" borderId="40" xfId="4" applyNumberFormat="1" applyFont="1" applyFill="1" applyBorder="1" applyAlignment="1">
      <alignment vertical="top" shrinkToFit="1"/>
    </xf>
    <xf numFmtId="4" fontId="58" fillId="6" borderId="40" xfId="4" applyNumberFormat="1" applyFont="1" applyFill="1" applyBorder="1" applyAlignment="1">
      <alignment vertical="top" shrinkToFit="1"/>
    </xf>
    <xf numFmtId="4" fontId="58" fillId="6" borderId="82" xfId="4" applyNumberFormat="1" applyFont="1" applyFill="1" applyBorder="1" applyAlignment="1">
      <alignment vertical="top" shrinkToFit="1"/>
    </xf>
    <xf numFmtId="4" fontId="58" fillId="6" borderId="0" xfId="4" applyNumberFormat="1" applyFont="1" applyFill="1" applyBorder="1" applyAlignment="1">
      <alignment vertical="top" shrinkToFit="1"/>
    </xf>
    <xf numFmtId="0" fontId="68" fillId="0" borderId="83" xfId="4" applyFont="1" applyBorder="1" applyAlignment="1">
      <alignment vertical="top"/>
    </xf>
    <xf numFmtId="49" fontId="68" fillId="0" borderId="84" xfId="4" applyNumberFormat="1" applyFont="1" applyBorder="1" applyAlignment="1">
      <alignment vertical="top"/>
    </xf>
    <xf numFmtId="49" fontId="68" fillId="0" borderId="84" xfId="4" applyNumberFormat="1" applyFont="1" applyBorder="1" applyAlignment="1">
      <alignment horizontal="left" vertical="top" wrapText="1"/>
    </xf>
    <xf numFmtId="0" fontId="68" fillId="0" borderId="84" xfId="4" applyFont="1" applyBorder="1" applyAlignment="1">
      <alignment horizontal="center" vertical="top" shrinkToFit="1"/>
    </xf>
    <xf numFmtId="164" fontId="68" fillId="0" borderId="84" xfId="4" applyNumberFormat="1" applyFont="1" applyBorder="1" applyAlignment="1">
      <alignment vertical="top" shrinkToFit="1"/>
    </xf>
    <xf numFmtId="4" fontId="68" fillId="7" borderId="84" xfId="4" applyNumberFormat="1" applyFont="1" applyFill="1" applyBorder="1" applyAlignment="1" applyProtection="1">
      <alignment vertical="top" shrinkToFit="1"/>
      <protection locked="0"/>
    </xf>
    <xf numFmtId="4" fontId="68" fillId="0" borderId="84" xfId="4" applyNumberFormat="1" applyFont="1" applyBorder="1" applyAlignment="1">
      <alignment vertical="top" shrinkToFit="1"/>
    </xf>
    <xf numFmtId="4" fontId="68" fillId="0" borderId="85" xfId="4" applyNumberFormat="1" applyFont="1" applyBorder="1" applyAlignment="1">
      <alignment vertical="top" shrinkToFit="1"/>
    </xf>
    <xf numFmtId="4" fontId="68" fillId="0" borderId="0" xfId="4" applyNumberFormat="1" applyFont="1" applyBorder="1" applyAlignment="1">
      <alignment vertical="top" shrinkToFit="1"/>
    </xf>
    <xf numFmtId="0" fontId="68" fillId="0" borderId="0" xfId="4" applyFont="1"/>
    <xf numFmtId="0" fontId="68" fillId="0" borderId="0" xfId="4" applyFont="1" applyBorder="1" applyAlignment="1">
      <alignment vertical="top"/>
    </xf>
    <xf numFmtId="49" fontId="68" fillId="0" borderId="0" xfId="4" applyNumberFormat="1" applyFont="1" applyBorder="1" applyAlignment="1">
      <alignment vertical="top"/>
    </xf>
    <xf numFmtId="0" fontId="70" fillId="0" borderId="0" xfId="4" applyNumberFormat="1" applyFont="1" applyAlignment="1">
      <alignment wrapText="1"/>
    </xf>
    <xf numFmtId="49" fontId="4" fillId="0" borderId="0" xfId="4" applyNumberFormat="1" applyAlignment="1">
      <alignment horizontal="left" vertical="top" wrapText="1"/>
    </xf>
    <xf numFmtId="0" fontId="58" fillId="6" borderId="10" xfId="4" applyFont="1" applyFill="1" applyBorder="1" applyAlignment="1">
      <alignment vertical="top"/>
    </xf>
    <xf numFmtId="49" fontId="58" fillId="6" borderId="46" xfId="4" applyNumberFormat="1" applyFont="1" applyFill="1" applyBorder="1" applyAlignment="1">
      <alignment vertical="top"/>
    </xf>
    <xf numFmtId="49" fontId="58" fillId="6" borderId="46" xfId="4" applyNumberFormat="1" applyFont="1" applyFill="1" applyBorder="1" applyAlignment="1">
      <alignment horizontal="left" vertical="top" wrapText="1"/>
    </xf>
    <xf numFmtId="0" fontId="58" fillId="6" borderId="46" xfId="4" applyFont="1" applyFill="1" applyBorder="1" applyAlignment="1">
      <alignment horizontal="center" vertical="top"/>
    </xf>
    <xf numFmtId="0" fontId="58" fillId="6" borderId="46" xfId="4" applyFont="1" applyFill="1" applyBorder="1" applyAlignment="1">
      <alignment vertical="top"/>
    </xf>
    <xf numFmtId="4" fontId="58" fillId="6" borderId="14" xfId="4" applyNumberFormat="1" applyFont="1" applyFill="1" applyBorder="1" applyAlignment="1">
      <alignment vertical="top"/>
    </xf>
    <xf numFmtId="49" fontId="4" fillId="0" borderId="0" xfId="4" applyNumberFormat="1" applyAlignment="1">
      <alignment horizontal="left" wrapText="1"/>
    </xf>
    <xf numFmtId="0" fontId="71" fillId="0" borderId="0" xfId="0" applyFont="1" applyAlignment="1">
      <alignment vertical="center" wrapText="1"/>
    </xf>
    <xf numFmtId="0" fontId="17" fillId="0" borderId="56" xfId="0" applyFont="1" applyBorder="1" applyAlignment="1">
      <alignment horizontal="center" vertical="top" wrapText="1"/>
    </xf>
    <xf numFmtId="0" fontId="17" fillId="0" borderId="39" xfId="0" applyFont="1" applyBorder="1" applyAlignment="1">
      <alignment horizontal="center" vertical="top" wrapText="1"/>
    </xf>
    <xf numFmtId="0" fontId="21" fillId="0" borderId="8" xfId="0" applyFont="1" applyBorder="1" applyAlignment="1">
      <alignment horizontal="left" vertical="center"/>
    </xf>
    <xf numFmtId="0" fontId="22" fillId="0" borderId="8" xfId="0" applyFont="1" applyBorder="1" applyAlignment="1">
      <alignment horizontal="left" vertical="center"/>
    </xf>
    <xf numFmtId="0" fontId="22" fillId="0" borderId="37" xfId="0" applyFont="1" applyBorder="1" applyAlignment="1">
      <alignment horizontal="left" vertical="center"/>
    </xf>
    <xf numFmtId="0" fontId="18" fillId="0" borderId="10" xfId="0" applyFont="1" applyBorder="1" applyAlignment="1">
      <alignment horizontal="center"/>
    </xf>
    <xf numFmtId="0" fontId="18" fillId="0" borderId="46" xfId="0" applyFont="1" applyBorder="1" applyAlignment="1">
      <alignment horizontal="center"/>
    </xf>
    <xf numFmtId="0" fontId="18" fillId="0" borderId="73" xfId="0" applyFont="1" applyBorder="1" applyAlignment="1">
      <alignment horizontal="center"/>
    </xf>
    <xf numFmtId="0" fontId="18" fillId="0" borderId="43" xfId="0" applyFont="1" applyBorder="1" applyAlignment="1">
      <alignment horizontal="center"/>
    </xf>
    <xf numFmtId="0" fontId="18" fillId="0" borderId="11" xfId="0" applyFont="1" applyBorder="1" applyAlignment="1">
      <alignment horizontal="center"/>
    </xf>
    <xf numFmtId="0" fontId="18" fillId="0" borderId="17" xfId="0" applyFont="1" applyBorder="1" applyAlignment="1">
      <alignment horizontal="center"/>
    </xf>
    <xf numFmtId="0" fontId="33" fillId="0" borderId="66" xfId="0" applyFont="1" applyBorder="1" applyAlignment="1">
      <alignment horizontal="center" vertical="center"/>
    </xf>
    <xf numFmtId="0" fontId="33" fillId="0" borderId="37" xfId="0" applyFont="1" applyBorder="1" applyAlignment="1">
      <alignment horizontal="center" vertical="center"/>
    </xf>
    <xf numFmtId="0" fontId="33" fillId="0" borderId="74" xfId="0" applyFont="1" applyBorder="1" applyAlignment="1">
      <alignment horizontal="center" vertical="center"/>
    </xf>
    <xf numFmtId="0" fontId="0" fillId="0" borderId="3" xfId="0" applyBorder="1" applyAlignment="1">
      <alignment horizontal="center" vertical="top" textRotation="90" wrapText="1"/>
    </xf>
    <xf numFmtId="0" fontId="0" fillId="0" borderId="3" xfId="0" applyFont="1" applyBorder="1" applyAlignment="1">
      <alignment horizontal="center" vertical="top" textRotation="90" wrapText="1"/>
    </xf>
    <xf numFmtId="3" fontId="0" fillId="4" borderId="6" xfId="0" applyNumberFormat="1" applyFill="1" applyBorder="1" applyAlignment="1">
      <alignment horizontal="center" vertical="top" wrapText="1"/>
    </xf>
    <xf numFmtId="0" fontId="6" fillId="0" borderId="3" xfId="0" applyFont="1" applyBorder="1" applyAlignment="1">
      <alignment horizontal="center" vertical="top" wrapText="1"/>
    </xf>
    <xf numFmtId="0" fontId="6" fillId="0" borderId="3" xfId="0" applyFont="1" applyFill="1" applyBorder="1" applyAlignment="1">
      <alignment vertical="top" wrapText="1"/>
    </xf>
    <xf numFmtId="3" fontId="0" fillId="0" borderId="6" xfId="0" applyNumberFormat="1" applyFont="1" applyFill="1" applyBorder="1" applyAlignment="1">
      <alignment horizontal="center" vertical="top" wrapText="1"/>
    </xf>
    <xf numFmtId="3" fontId="0" fillId="0" borderId="73" xfId="0" applyNumberForma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8" xfId="0" applyFont="1" applyFill="1" applyBorder="1" applyAlignment="1">
      <alignment horizontal="center" vertical="top" wrapText="1"/>
    </xf>
    <xf numFmtId="3" fontId="0" fillId="0" borderId="9" xfId="0" applyNumberFormat="1" applyFill="1" applyBorder="1" applyAlignment="1">
      <alignment horizontal="center" vertical="top" wrapText="1"/>
    </xf>
    <xf numFmtId="49" fontId="36" fillId="4" borderId="5" xfId="0" applyNumberFormat="1" applyFont="1" applyFill="1" applyBorder="1" applyAlignment="1">
      <alignment horizontal="center" vertical="top" wrapText="1"/>
    </xf>
    <xf numFmtId="49" fontId="0" fillId="0" borderId="5" xfId="0" applyNumberFormat="1" applyFill="1" applyBorder="1" applyAlignment="1">
      <alignment horizontal="center" vertical="top" wrapText="1"/>
    </xf>
    <xf numFmtId="49" fontId="0" fillId="0" borderId="7" xfId="0" applyNumberFormat="1" applyFill="1" applyBorder="1" applyAlignment="1">
      <alignment horizontal="center" vertical="top" wrapText="1"/>
    </xf>
    <xf numFmtId="0" fontId="0" fillId="0" borderId="0" xfId="0" applyAlignment="1">
      <alignment vertical="top" wrapText="1"/>
    </xf>
    <xf numFmtId="3" fontId="0" fillId="0" borderId="70" xfId="0" applyNumberFormat="1" applyFill="1" applyBorder="1" applyAlignment="1">
      <alignment horizontal="right" vertical="center"/>
    </xf>
    <xf numFmtId="3" fontId="0" fillId="0" borderId="26" xfId="0" applyNumberFormat="1" applyBorder="1" applyAlignment="1">
      <alignment horizontal="right" vertical="center"/>
    </xf>
    <xf numFmtId="3" fontId="0" fillId="0" borderId="71" xfId="0" applyNumberFormat="1" applyFill="1" applyBorder="1" applyAlignment="1">
      <alignment horizontal="right" vertical="center"/>
    </xf>
    <xf numFmtId="3" fontId="1" fillId="0" borderId="71" xfId="0" applyNumberFormat="1" applyFont="1" applyFill="1" applyBorder="1" applyAlignment="1">
      <alignment horizontal="right" vertical="center"/>
    </xf>
    <xf numFmtId="49" fontId="0" fillId="0" borderId="7" xfId="0" applyNumberFormat="1" applyBorder="1" applyAlignment="1">
      <alignment horizontal="center" vertical="top" wrapText="1"/>
    </xf>
    <xf numFmtId="0" fontId="0" fillId="0" borderId="37" xfId="0" applyFont="1" applyBorder="1" applyAlignment="1">
      <alignment vertical="top" wrapText="1"/>
    </xf>
    <xf numFmtId="0" fontId="0" fillId="0" borderId="66" xfId="0" applyBorder="1" applyAlignment="1">
      <alignment horizontal="center" vertical="top" wrapText="1"/>
    </xf>
    <xf numFmtId="0" fontId="0" fillId="0" borderId="15"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3" fontId="35" fillId="0" borderId="7" xfId="0" applyNumberFormat="1" applyFont="1" applyBorder="1" applyAlignment="1">
      <alignment horizontal="right" vertical="top" wrapText="1"/>
    </xf>
    <xf numFmtId="3" fontId="35" fillId="0" borderId="37" xfId="0" applyNumberFormat="1" applyFont="1" applyBorder="1" applyAlignment="1">
      <alignment horizontal="right" vertical="top" wrapText="1"/>
    </xf>
    <xf numFmtId="3" fontId="35" fillId="0" borderId="9" xfId="0" applyNumberFormat="1" applyFont="1" applyBorder="1" applyAlignment="1">
      <alignment horizontal="right" vertical="top" wrapText="1"/>
    </xf>
    <xf numFmtId="3" fontId="0" fillId="0" borderId="9" xfId="0" applyNumberFormat="1" applyBorder="1" applyAlignment="1">
      <alignment horizontal="center" vertical="top" wrapText="1"/>
    </xf>
    <xf numFmtId="49" fontId="1" fillId="0" borderId="75" xfId="0" applyNumberFormat="1" applyFont="1" applyBorder="1" applyAlignment="1">
      <alignment horizontal="left"/>
    </xf>
    <xf numFmtId="49" fontId="1" fillId="0" borderId="45" xfId="0" applyNumberFormat="1" applyFont="1" applyBorder="1" applyAlignment="1">
      <alignment horizontal="center" vertical="center"/>
    </xf>
    <xf numFmtId="49" fontId="1" fillId="0" borderId="45" xfId="0" applyNumberFormat="1" applyFont="1" applyBorder="1" applyAlignment="1">
      <alignment horizontal="center"/>
    </xf>
    <xf numFmtId="0" fontId="1" fillId="0" borderId="77" xfId="0" applyFont="1" applyBorder="1" applyAlignment="1">
      <alignment horizontal="center"/>
    </xf>
    <xf numFmtId="49" fontId="0" fillId="0" borderId="88" xfId="0" applyNumberFormat="1" applyBorder="1" applyAlignment="1">
      <alignment vertical="center" wrapText="1"/>
    </xf>
    <xf numFmtId="49" fontId="0" fillId="0" borderId="89" xfId="0" applyNumberFormat="1" applyBorder="1" applyAlignment="1">
      <alignment vertical="center" wrapText="1"/>
    </xf>
    <xf numFmtId="49" fontId="0" fillId="0" borderId="90" xfId="0" applyNumberFormat="1" applyBorder="1" applyAlignment="1">
      <alignment horizontal="center" vertical="center"/>
    </xf>
    <xf numFmtId="0" fontId="0" fillId="0" borderId="90" xfId="0" applyNumberFormat="1" applyBorder="1" applyAlignment="1">
      <alignment horizontal="center" vertical="center"/>
    </xf>
    <xf numFmtId="3" fontId="0" fillId="0" borderId="90" xfId="0" applyNumberFormat="1" applyFill="1" applyBorder="1" applyAlignment="1">
      <alignment horizontal="right" vertical="center"/>
    </xf>
    <xf numFmtId="3" fontId="0" fillId="0" borderId="91" xfId="0" applyNumberFormat="1" applyBorder="1" applyAlignment="1">
      <alignment horizontal="right" vertical="center"/>
    </xf>
    <xf numFmtId="0" fontId="72" fillId="9" borderId="0" xfId="5" applyFill="1" applyProtection="1">
      <protection locked="0"/>
    </xf>
    <xf numFmtId="0" fontId="72" fillId="9" borderId="0" xfId="6" applyFill="1" applyProtection="1">
      <protection locked="0"/>
    </xf>
    <xf numFmtId="0" fontId="72" fillId="0" borderId="0" xfId="6" applyProtection="1">
      <protection locked="0"/>
    </xf>
    <xf numFmtId="0" fontId="73" fillId="9" borderId="0" xfId="5" applyFont="1" applyFill="1" applyAlignment="1" applyProtection="1">
      <alignment horizontal="center"/>
      <protection locked="0"/>
    </xf>
    <xf numFmtId="0" fontId="73" fillId="9" borderId="0" xfId="6" applyFont="1" applyFill="1" applyAlignment="1" applyProtection="1">
      <alignment horizontal="center"/>
      <protection locked="0"/>
    </xf>
    <xf numFmtId="0" fontId="72" fillId="0" borderId="0" xfId="5" applyProtection="1">
      <protection locked="0"/>
    </xf>
    <xf numFmtId="165" fontId="72" fillId="0" borderId="0" xfId="5" applyNumberFormat="1" applyProtection="1">
      <protection locked="0"/>
    </xf>
    <xf numFmtId="165" fontId="72" fillId="0" borderId="0" xfId="6" applyNumberFormat="1" applyProtection="1">
      <protection locked="0"/>
    </xf>
    <xf numFmtId="0" fontId="3" fillId="0" borderId="0" xfId="5" applyFont="1" applyProtection="1">
      <protection locked="0"/>
    </xf>
    <xf numFmtId="165" fontId="3" fillId="0" borderId="0" xfId="5" applyNumberFormat="1" applyFont="1" applyProtection="1">
      <protection locked="0"/>
    </xf>
    <xf numFmtId="165" fontId="3" fillId="0" borderId="0" xfId="6" applyNumberFormat="1" applyFont="1" applyProtection="1">
      <protection locked="0"/>
    </xf>
    <xf numFmtId="0" fontId="3" fillId="0" borderId="0" xfId="6" applyFont="1" applyProtection="1">
      <protection locked="0"/>
    </xf>
    <xf numFmtId="0" fontId="74" fillId="0" borderId="0" xfId="7" applyFont="1" applyProtection="1">
      <protection locked="0"/>
    </xf>
    <xf numFmtId="0" fontId="72" fillId="0" borderId="0" xfId="6"/>
    <xf numFmtId="0" fontId="75" fillId="9" borderId="3" xfId="6" applyFont="1" applyFill="1" applyBorder="1" applyAlignment="1">
      <alignment horizontal="center" vertical="top" wrapText="1"/>
    </xf>
    <xf numFmtId="0" fontId="75" fillId="9" borderId="3" xfId="6" applyFont="1" applyFill="1" applyBorder="1" applyAlignment="1">
      <alignment horizontal="center" vertical="top"/>
    </xf>
    <xf numFmtId="0" fontId="73" fillId="0" borderId="40" xfId="6" applyFont="1" applyBorder="1" applyAlignment="1">
      <alignment vertical="top"/>
    </xf>
    <xf numFmtId="0" fontId="72" fillId="0" borderId="40" xfId="6" applyBorder="1" applyAlignment="1">
      <alignment vertical="top"/>
    </xf>
    <xf numFmtId="0" fontId="72" fillId="0" borderId="40" xfId="6" applyBorder="1" applyAlignment="1">
      <alignment vertical="top" wrapText="1"/>
    </xf>
    <xf numFmtId="3" fontId="72" fillId="0" borderId="40" xfId="6" applyNumberFormat="1" applyBorder="1" applyAlignment="1">
      <alignment vertical="top"/>
    </xf>
    <xf numFmtId="3" fontId="73" fillId="0" borderId="40" xfId="6" applyNumberFormat="1" applyFont="1" applyBorder="1" applyAlignment="1">
      <alignment vertical="top"/>
    </xf>
    <xf numFmtId="0" fontId="72" fillId="0" borderId="0" xfId="6" applyAlignment="1">
      <alignment horizontal="center" vertical="top"/>
    </xf>
    <xf numFmtId="0" fontId="72" fillId="0" borderId="0" xfId="6" applyAlignment="1">
      <alignment vertical="top"/>
    </xf>
    <xf numFmtId="0" fontId="72" fillId="0" borderId="0" xfId="6" applyAlignment="1">
      <alignment vertical="top" wrapText="1"/>
    </xf>
    <xf numFmtId="3" fontId="72" fillId="0" borderId="0" xfId="6" applyNumberFormat="1" applyAlignment="1">
      <alignment vertical="top"/>
    </xf>
    <xf numFmtId="0" fontId="73" fillId="0" borderId="59" xfId="6" applyFont="1" applyBorder="1" applyAlignment="1">
      <alignment vertical="top"/>
    </xf>
    <xf numFmtId="0" fontId="72" fillId="0" borderId="59" xfId="6" applyBorder="1" applyAlignment="1">
      <alignment vertical="top"/>
    </xf>
    <xf numFmtId="0" fontId="72" fillId="0" borderId="59" xfId="6" applyBorder="1" applyAlignment="1">
      <alignment vertical="top" wrapText="1"/>
    </xf>
    <xf numFmtId="3" fontId="72" fillId="0" borderId="59" xfId="6" applyNumberFormat="1" applyBorder="1" applyAlignment="1">
      <alignment vertical="top"/>
    </xf>
    <xf numFmtId="3" fontId="73" fillId="0" borderId="59" xfId="6" applyNumberFormat="1" applyFont="1" applyBorder="1" applyAlignment="1">
      <alignment vertical="top"/>
    </xf>
    <xf numFmtId="0" fontId="7" fillId="0" borderId="92" xfId="0" applyFont="1" applyBorder="1"/>
    <xf numFmtId="3" fontId="13" fillId="0" borderId="93" xfId="0" applyNumberFormat="1" applyFont="1" applyBorder="1"/>
    <xf numFmtId="0" fontId="7" fillId="0" borderId="88" xfId="0" applyFont="1" applyBorder="1"/>
    <xf numFmtId="3" fontId="13" fillId="0" borderId="26" xfId="0" applyNumberFormat="1" applyFont="1" applyBorder="1"/>
    <xf numFmtId="3" fontId="13" fillId="0" borderId="91" xfId="0" applyNumberFormat="1" applyFont="1" applyBorder="1"/>
    <xf numFmtId="0" fontId="1" fillId="3" borderId="19"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11" xfId="0" applyFont="1" applyFill="1" applyBorder="1" applyAlignment="1">
      <alignment horizontal="center" vertical="top" wrapText="1"/>
    </xf>
    <xf numFmtId="3" fontId="35" fillId="0" borderId="94" xfId="0" applyNumberFormat="1" applyFont="1" applyFill="1" applyBorder="1" applyAlignment="1">
      <alignment horizontal="right" vertical="top" wrapText="1"/>
    </xf>
    <xf numFmtId="3" fontId="35" fillId="0" borderId="78" xfId="0" applyNumberFormat="1" applyFont="1" applyFill="1" applyBorder="1" applyAlignment="1">
      <alignment horizontal="right" vertical="top" wrapText="1"/>
    </xf>
    <xf numFmtId="3" fontId="40" fillId="0" borderId="94" xfId="0" applyNumberFormat="1" applyFont="1" applyFill="1" applyBorder="1" applyAlignment="1">
      <alignment horizontal="right" vertical="top" wrapText="1"/>
    </xf>
    <xf numFmtId="3" fontId="40" fillId="0" borderId="95" xfId="0" applyNumberFormat="1" applyFont="1" applyFill="1" applyBorder="1" applyAlignment="1">
      <alignment horizontal="right" vertical="top" wrapText="1"/>
    </xf>
    <xf numFmtId="49" fontId="0" fillId="5" borderId="4" xfId="0" applyNumberFormat="1" applyFill="1" applyBorder="1" applyAlignment="1">
      <alignment horizontal="center" vertical="top" wrapText="1"/>
    </xf>
    <xf numFmtId="0" fontId="1" fillId="5" borderId="43" xfId="0" applyFont="1" applyFill="1" applyBorder="1" applyAlignment="1">
      <alignment horizontal="left" vertical="top" wrapText="1"/>
    </xf>
    <xf numFmtId="0" fontId="0" fillId="5" borderId="11" xfId="0" applyFill="1" applyBorder="1" applyAlignment="1">
      <alignment horizontal="center" vertical="top" wrapText="1"/>
    </xf>
    <xf numFmtId="0" fontId="0" fillId="5" borderId="67" xfId="0" applyFill="1" applyBorder="1" applyAlignment="1">
      <alignment horizontal="center" vertical="top" wrapText="1"/>
    </xf>
    <xf numFmtId="0" fontId="1" fillId="5" borderId="2" xfId="0" applyFont="1" applyFill="1" applyBorder="1" applyAlignment="1">
      <alignment horizontal="center" vertical="top" wrapText="1"/>
    </xf>
    <xf numFmtId="0" fontId="0" fillId="5" borderId="2" xfId="0" applyFill="1" applyBorder="1" applyAlignment="1">
      <alignment horizontal="center" vertical="top" wrapText="1"/>
    </xf>
    <xf numFmtId="0" fontId="0" fillId="5" borderId="19" xfId="0" applyFill="1" applyBorder="1" applyAlignment="1">
      <alignment horizontal="center" vertical="top" wrapText="1"/>
    </xf>
    <xf numFmtId="3" fontId="39" fillId="5" borderId="75" xfId="0" applyNumberFormat="1" applyFont="1" applyFill="1" applyBorder="1" applyAlignment="1">
      <alignment horizontal="right" vertical="top" wrapText="1"/>
    </xf>
    <xf numFmtId="3" fontId="39" fillId="5" borderId="76" xfId="0" applyNumberFormat="1" applyFont="1" applyFill="1" applyBorder="1" applyAlignment="1">
      <alignment horizontal="right" vertical="top" wrapText="1"/>
    </xf>
    <xf numFmtId="3" fontId="39" fillId="5" borderId="61" xfId="0" applyNumberFormat="1" applyFont="1" applyFill="1" applyBorder="1" applyAlignment="1">
      <alignment horizontal="right" vertical="top" wrapText="1"/>
    </xf>
    <xf numFmtId="3" fontId="39" fillId="5" borderId="77" xfId="0" applyNumberFormat="1" applyFont="1" applyFill="1" applyBorder="1" applyAlignment="1">
      <alignment horizontal="right" vertical="top" wrapText="1"/>
    </xf>
    <xf numFmtId="3" fontId="39" fillId="5" borderId="63" xfId="0" applyNumberFormat="1" applyFont="1" applyFill="1" applyBorder="1" applyAlignment="1">
      <alignment horizontal="right" vertical="top" wrapText="1"/>
    </xf>
    <xf numFmtId="3" fontId="36" fillId="5" borderId="63" xfId="0" applyNumberFormat="1" applyFont="1" applyFill="1" applyBorder="1" applyAlignment="1">
      <alignment horizontal="center" vertical="top" wrapText="1"/>
    </xf>
    <xf numFmtId="49" fontId="0" fillId="10" borderId="4" xfId="0" applyNumberFormat="1" applyFill="1" applyBorder="1" applyAlignment="1">
      <alignment horizontal="center" vertical="top" wrapText="1"/>
    </xf>
    <xf numFmtId="0" fontId="1" fillId="10" borderId="43" xfId="0" applyFont="1" applyFill="1" applyBorder="1" applyAlignment="1">
      <alignment horizontal="left" vertical="top" wrapText="1"/>
    </xf>
    <xf numFmtId="0" fontId="0" fillId="10" borderId="11" xfId="0" applyFill="1" applyBorder="1" applyAlignment="1">
      <alignment horizontal="center" vertical="top" wrapText="1"/>
    </xf>
    <xf numFmtId="0" fontId="0" fillId="10" borderId="67" xfId="0" applyFill="1" applyBorder="1" applyAlignment="1">
      <alignment horizontal="center" vertical="top" wrapText="1"/>
    </xf>
    <xf numFmtId="0" fontId="1" fillId="10" borderId="2" xfId="0" applyFont="1" applyFill="1" applyBorder="1" applyAlignment="1">
      <alignment horizontal="center" vertical="top" wrapText="1"/>
    </xf>
    <xf numFmtId="0" fontId="0" fillId="10" borderId="2" xfId="0" applyFill="1" applyBorder="1" applyAlignment="1">
      <alignment horizontal="center" vertical="top" wrapText="1"/>
    </xf>
    <xf numFmtId="0" fontId="0" fillId="10" borderId="19" xfId="0" applyFill="1" applyBorder="1" applyAlignment="1">
      <alignment horizontal="center" vertical="top" wrapText="1"/>
    </xf>
    <xf numFmtId="3" fontId="39" fillId="10" borderId="75" xfId="0" applyNumberFormat="1" applyFont="1" applyFill="1" applyBorder="1" applyAlignment="1">
      <alignment horizontal="right" vertical="top" wrapText="1"/>
    </xf>
    <xf numFmtId="3" fontId="39" fillId="10" borderId="76" xfId="0" applyNumberFormat="1" applyFont="1" applyFill="1" applyBorder="1" applyAlignment="1">
      <alignment horizontal="right" vertical="top" wrapText="1"/>
    </xf>
    <xf numFmtId="3" fontId="39" fillId="10" borderId="61" xfId="0" applyNumberFormat="1" applyFont="1" applyFill="1" applyBorder="1" applyAlignment="1">
      <alignment horizontal="right" vertical="top" wrapText="1"/>
    </xf>
    <xf numFmtId="3" fontId="39" fillId="10" borderId="77" xfId="0" applyNumberFormat="1" applyFont="1" applyFill="1" applyBorder="1" applyAlignment="1">
      <alignment horizontal="right" vertical="top" wrapText="1"/>
    </xf>
    <xf numFmtId="3" fontId="39" fillId="10" borderId="63" xfId="0" applyNumberFormat="1" applyFont="1" applyFill="1" applyBorder="1" applyAlignment="1">
      <alignment horizontal="right" vertical="top" wrapText="1"/>
    </xf>
    <xf numFmtId="3" fontId="36" fillId="10" borderId="63" xfId="0" applyNumberFormat="1" applyFont="1" applyFill="1" applyBorder="1" applyAlignment="1">
      <alignment horizontal="center" vertical="top" wrapText="1"/>
    </xf>
    <xf numFmtId="3" fontId="0" fillId="0" borderId="95" xfId="0" applyNumberFormat="1" applyFill="1" applyBorder="1" applyAlignment="1">
      <alignment horizontal="center" vertical="top" wrapText="1"/>
    </xf>
    <xf numFmtId="49" fontId="0" fillId="0" borderId="4" xfId="0" applyNumberFormat="1" applyFill="1" applyBorder="1" applyAlignment="1">
      <alignment horizontal="center" vertical="top" wrapText="1"/>
    </xf>
    <xf numFmtId="0" fontId="1" fillId="0" borderId="43" xfId="0" applyFont="1" applyFill="1" applyBorder="1" applyAlignment="1">
      <alignment horizontal="left" vertical="top" wrapText="1"/>
    </xf>
    <xf numFmtId="0" fontId="0" fillId="0" borderId="11" xfId="0" applyFill="1" applyBorder="1" applyAlignment="1">
      <alignment horizontal="center" vertical="top" wrapText="1"/>
    </xf>
    <xf numFmtId="0" fontId="0" fillId="0" borderId="67" xfId="0" applyFill="1" applyBorder="1" applyAlignment="1">
      <alignment horizontal="center" vertical="top" wrapText="1"/>
    </xf>
    <xf numFmtId="0" fontId="1" fillId="0" borderId="2" xfId="0" applyFont="1" applyFill="1" applyBorder="1" applyAlignment="1">
      <alignment horizontal="center" vertical="top" wrapText="1"/>
    </xf>
    <xf numFmtId="0" fontId="0" fillId="0" borderId="2" xfId="0" applyFill="1" applyBorder="1" applyAlignment="1">
      <alignment horizontal="center" vertical="top" wrapText="1"/>
    </xf>
    <xf numFmtId="0" fontId="0" fillId="0" borderId="19" xfId="0" applyFill="1" applyBorder="1" applyAlignment="1">
      <alignment horizontal="center" vertical="top" wrapText="1"/>
    </xf>
    <xf numFmtId="3" fontId="35" fillId="0" borderId="75" xfId="0" applyNumberFormat="1" applyFont="1" applyFill="1" applyBorder="1" applyAlignment="1">
      <alignment horizontal="right" vertical="top" wrapText="1"/>
    </xf>
    <xf numFmtId="3" fontId="35" fillId="0" borderId="76" xfId="0" applyNumberFormat="1" applyFont="1" applyFill="1" applyBorder="1" applyAlignment="1">
      <alignment horizontal="right" vertical="top" wrapText="1"/>
    </xf>
    <xf numFmtId="3" fontId="40" fillId="0" borderId="61" xfId="0" applyNumberFormat="1" applyFont="1" applyFill="1" applyBorder="1" applyAlignment="1">
      <alignment horizontal="right" vertical="top" wrapText="1"/>
    </xf>
    <xf numFmtId="3" fontId="40" fillId="0" borderId="77" xfId="0" applyNumberFormat="1" applyFont="1" applyFill="1" applyBorder="1" applyAlignment="1">
      <alignment horizontal="right" vertical="top" wrapText="1"/>
    </xf>
    <xf numFmtId="3" fontId="40" fillId="0" borderId="63" xfId="0" applyNumberFormat="1" applyFont="1" applyFill="1" applyBorder="1" applyAlignment="1">
      <alignment horizontal="right" vertical="top" wrapText="1"/>
    </xf>
    <xf numFmtId="3" fontId="0" fillId="0" borderId="63" xfId="0" applyNumberFormat="1" applyFill="1" applyBorder="1" applyAlignment="1">
      <alignment horizontal="center" vertical="top" wrapText="1"/>
    </xf>
    <xf numFmtId="49" fontId="0" fillId="0" borderId="94" xfId="0" applyNumberFormat="1" applyBorder="1" applyAlignment="1">
      <alignment horizontal="center" vertical="top" wrapText="1"/>
    </xf>
    <xf numFmtId="0" fontId="0" fillId="0" borderId="78" xfId="0" applyFont="1" applyBorder="1" applyAlignment="1">
      <alignment horizontal="justify" vertical="top" wrapText="1"/>
    </xf>
    <xf numFmtId="0" fontId="0" fillId="0" borderId="59" xfId="0" applyBorder="1" applyAlignment="1">
      <alignment horizontal="center" vertical="top" wrapText="1"/>
    </xf>
    <xf numFmtId="0" fontId="0" fillId="0" borderId="16" xfId="0" applyBorder="1" applyAlignment="1">
      <alignment horizontal="center" vertical="top" wrapText="1"/>
    </xf>
    <xf numFmtId="0" fontId="0" fillId="0" borderId="79" xfId="0" applyBorder="1" applyAlignment="1">
      <alignment horizontal="center" vertical="top" wrapText="1"/>
    </xf>
    <xf numFmtId="0" fontId="0" fillId="0" borderId="95" xfId="0" applyBorder="1" applyAlignment="1">
      <alignment horizontal="center" vertical="top" wrapText="1"/>
    </xf>
    <xf numFmtId="3" fontId="35" fillId="0" borderId="96" xfId="0" applyNumberFormat="1" applyFont="1" applyBorder="1" applyAlignment="1">
      <alignment horizontal="right" vertical="top" wrapText="1"/>
    </xf>
    <xf numFmtId="3" fontId="35" fillId="0" borderId="81" xfId="0" applyNumberFormat="1" applyFont="1" applyBorder="1" applyAlignment="1">
      <alignment horizontal="right" vertical="top" wrapText="1"/>
    </xf>
    <xf numFmtId="3" fontId="35" fillId="0" borderId="27" xfId="0" applyNumberFormat="1" applyFont="1" applyBorder="1" applyAlignment="1">
      <alignment horizontal="right" vertical="top" wrapText="1"/>
    </xf>
    <xf numFmtId="3" fontId="35" fillId="0" borderId="97" xfId="0" applyNumberFormat="1" applyFont="1" applyBorder="1" applyAlignment="1">
      <alignment horizontal="right" vertical="top" wrapText="1"/>
    </xf>
    <xf numFmtId="3" fontId="35" fillId="0" borderId="28" xfId="0" applyNumberFormat="1" applyFont="1" applyBorder="1" applyAlignment="1">
      <alignment horizontal="right" vertical="top" wrapText="1"/>
    </xf>
    <xf numFmtId="3" fontId="0" fillId="0" borderId="28" xfId="0" applyNumberFormat="1" applyBorder="1" applyAlignment="1">
      <alignment horizontal="center" vertical="top" wrapText="1"/>
    </xf>
    <xf numFmtId="49" fontId="0" fillId="0" borderId="12" xfId="0" applyNumberFormat="1" applyBorder="1" applyAlignment="1">
      <alignment horizontal="center" vertical="top" wrapText="1"/>
    </xf>
    <xf numFmtId="0" fontId="0" fillId="0" borderId="38" xfId="0" applyFont="1" applyBorder="1" applyAlignment="1">
      <alignment vertical="top" wrapText="1"/>
    </xf>
    <xf numFmtId="0" fontId="0" fillId="0" borderId="40" xfId="0" applyBorder="1" applyAlignment="1">
      <alignment horizontal="center" vertical="top" wrapText="1"/>
    </xf>
    <xf numFmtId="0" fontId="0" fillId="0" borderId="82" xfId="0" applyBorder="1" applyAlignment="1">
      <alignment horizontal="center" vertical="top" wrapText="1"/>
    </xf>
    <xf numFmtId="0" fontId="0" fillId="0" borderId="1" xfId="0" applyBorder="1" applyAlignment="1">
      <alignment horizontal="center" vertical="top" wrapText="1"/>
    </xf>
    <xf numFmtId="0" fontId="0" fillId="0" borderId="13" xfId="0" applyBorder="1" applyAlignment="1">
      <alignment horizontal="center" vertical="top" wrapText="1"/>
    </xf>
    <xf numFmtId="3" fontId="35" fillId="0" borderId="12" xfId="0" applyNumberFormat="1" applyFont="1" applyBorder="1" applyAlignment="1">
      <alignment horizontal="right" vertical="top" wrapText="1"/>
    </xf>
    <xf numFmtId="3" fontId="35" fillId="0" borderId="38" xfId="0" applyNumberFormat="1" applyFont="1" applyBorder="1" applyAlignment="1">
      <alignment horizontal="right" vertical="top" wrapText="1"/>
    </xf>
    <xf numFmtId="3" fontId="35" fillId="0" borderId="13" xfId="0" applyNumberFormat="1" applyFont="1" applyBorder="1" applyAlignment="1">
      <alignment horizontal="right" vertical="top" wrapText="1"/>
    </xf>
    <xf numFmtId="3" fontId="0" fillId="0" borderId="13" xfId="0" applyNumberFormat="1" applyBorder="1" applyAlignment="1">
      <alignment horizontal="center" vertical="top" wrapText="1"/>
    </xf>
    <xf numFmtId="0" fontId="36" fillId="3" borderId="4" xfId="0" applyFont="1" applyFill="1" applyBorder="1" applyAlignment="1">
      <alignment horizontal="center" vertical="top" wrapText="1"/>
    </xf>
    <xf numFmtId="0" fontId="36" fillId="3" borderId="43" xfId="0" applyFont="1" applyFill="1" applyBorder="1" applyAlignment="1">
      <alignment vertical="top" wrapText="1"/>
    </xf>
    <xf numFmtId="0" fontId="1" fillId="3" borderId="17" xfId="0" applyFont="1" applyFill="1" applyBorder="1" applyAlignment="1">
      <alignment horizontal="center" vertical="top" wrapText="1"/>
    </xf>
    <xf numFmtId="0" fontId="1" fillId="3" borderId="18" xfId="0" applyFont="1" applyFill="1" applyBorder="1" applyAlignment="1">
      <alignment horizontal="center" vertical="top" wrapText="1"/>
    </xf>
    <xf numFmtId="0" fontId="36" fillId="3" borderId="12" xfId="0" applyFont="1" applyFill="1" applyBorder="1" applyAlignment="1">
      <alignment horizontal="center" vertical="top" wrapText="1"/>
    </xf>
    <xf numFmtId="0" fontId="36" fillId="3" borderId="38" xfId="0" applyFont="1" applyFill="1" applyBorder="1" applyAlignment="1">
      <alignment vertical="top" wrapText="1"/>
    </xf>
    <xf numFmtId="0" fontId="1" fillId="3" borderId="40" xfId="0" applyFont="1" applyFill="1" applyBorder="1" applyAlignment="1">
      <alignment horizontal="center" vertical="top" wrapText="1"/>
    </xf>
    <xf numFmtId="0" fontId="1" fillId="3" borderId="41" xfId="0" applyFont="1" applyFill="1" applyBorder="1" applyAlignment="1">
      <alignment horizontal="center" vertical="top" wrapText="1"/>
    </xf>
    <xf numFmtId="0" fontId="1" fillId="3" borderId="42" xfId="0" applyFont="1" applyFill="1" applyBorder="1" applyAlignment="1">
      <alignment horizontal="center" vertical="top" wrapText="1"/>
    </xf>
    <xf numFmtId="0" fontId="34" fillId="0" borderId="0" xfId="0" applyFont="1" applyAlignment="1">
      <alignment vertical="top" wrapText="1"/>
    </xf>
    <xf numFmtId="0" fontId="1" fillId="3" borderId="7" xfId="0" applyFont="1" applyFill="1" applyBorder="1" applyAlignment="1">
      <alignment horizontal="center" vertical="top" wrapText="1"/>
    </xf>
    <xf numFmtId="0" fontId="1" fillId="3" borderId="37" xfId="0" applyFont="1" applyFill="1" applyBorder="1" applyAlignment="1">
      <alignment horizontal="center" vertical="top" wrapText="1"/>
    </xf>
    <xf numFmtId="49" fontId="36" fillId="3" borderId="24" xfId="0" applyNumberFormat="1" applyFont="1" applyFill="1" applyBorder="1" applyAlignment="1">
      <alignment horizontal="center" vertical="top" wrapText="1"/>
    </xf>
    <xf numFmtId="0" fontId="36" fillId="3" borderId="36" xfId="0" applyFont="1" applyFill="1" applyBorder="1" applyAlignment="1">
      <alignment vertical="top" wrapText="1"/>
    </xf>
    <xf numFmtId="0" fontId="36" fillId="3" borderId="33" xfId="0" applyFont="1" applyFill="1" applyBorder="1" applyAlignment="1">
      <alignment horizontal="center" vertical="top" wrapText="1"/>
    </xf>
    <xf numFmtId="0" fontId="36" fillId="3" borderId="68" xfId="0" applyFont="1" applyFill="1" applyBorder="1" applyAlignment="1">
      <alignment horizontal="center" vertical="top" wrapText="1"/>
    </xf>
    <xf numFmtId="0" fontId="36" fillId="3" borderId="35" xfId="0" applyFont="1" applyFill="1" applyBorder="1" applyAlignment="1">
      <alignment horizontal="center" vertical="top" wrapText="1"/>
    </xf>
    <xf numFmtId="0" fontId="36" fillId="3" borderId="25" xfId="0" applyFont="1" applyFill="1" applyBorder="1" applyAlignment="1">
      <alignment horizontal="center" vertical="top" wrapText="1"/>
    </xf>
    <xf numFmtId="3" fontId="39" fillId="3" borderId="24" xfId="0" applyNumberFormat="1" applyFont="1" applyFill="1" applyBorder="1" applyAlignment="1">
      <alignment horizontal="right" vertical="top" wrapText="1"/>
    </xf>
    <xf numFmtId="3" fontId="39" fillId="3" borderId="36" xfId="0" applyNumberFormat="1" applyFont="1" applyFill="1" applyBorder="1" applyAlignment="1">
      <alignment horizontal="right" vertical="top" wrapText="1"/>
    </xf>
    <xf numFmtId="3" fontId="39" fillId="3" borderId="29" xfId="0" applyNumberFormat="1" applyFont="1" applyFill="1" applyBorder="1" applyAlignment="1">
      <alignment horizontal="right" vertical="top" wrapText="1"/>
    </xf>
    <xf numFmtId="3" fontId="39" fillId="3" borderId="25" xfId="0" applyNumberFormat="1" applyFont="1" applyFill="1" applyBorder="1" applyAlignment="1">
      <alignment horizontal="right" vertical="top" wrapText="1"/>
    </xf>
    <xf numFmtId="3" fontId="39" fillId="3" borderId="69" xfId="0" applyNumberFormat="1" applyFont="1" applyFill="1" applyBorder="1" applyAlignment="1">
      <alignment horizontal="right" vertical="top" wrapText="1"/>
    </xf>
    <xf numFmtId="3" fontId="36" fillId="3" borderId="30" xfId="0" applyNumberFormat="1" applyFont="1" applyFill="1" applyBorder="1" applyAlignment="1">
      <alignment horizontal="center" vertical="top" wrapText="1"/>
    </xf>
    <xf numFmtId="0" fontId="38" fillId="0" borderId="0" xfId="0" applyFont="1" applyAlignment="1">
      <alignment vertical="top" wrapText="1"/>
    </xf>
    <xf numFmtId="0" fontId="0" fillId="0" borderId="0" xfId="0" applyFill="1" applyAlignment="1">
      <alignment vertical="top" wrapText="1"/>
    </xf>
    <xf numFmtId="0" fontId="0" fillId="0" borderId="79" xfId="0" applyBorder="1" applyAlignment="1">
      <alignment horizontal="center" vertical="top" textRotation="90" wrapText="1"/>
    </xf>
    <xf numFmtId="49" fontId="0" fillId="0" borderId="94" xfId="0" applyNumberFormat="1" applyFill="1" applyBorder="1" applyAlignment="1">
      <alignment horizontal="center" vertical="top" wrapText="1"/>
    </xf>
    <xf numFmtId="0" fontId="1" fillId="0" borderId="78" xfId="0" applyFont="1" applyFill="1" applyBorder="1" applyAlignment="1">
      <alignment horizontal="left" vertical="top" wrapText="1"/>
    </xf>
    <xf numFmtId="0" fontId="0" fillId="0" borderId="59" xfId="0" applyFill="1" applyBorder="1" applyAlignment="1">
      <alignment horizontal="center" vertical="top" wrapText="1"/>
    </xf>
    <xf numFmtId="0" fontId="0" fillId="0" borderId="16" xfId="0" applyFill="1" applyBorder="1" applyAlignment="1">
      <alignment horizontal="center" vertical="top" wrapText="1"/>
    </xf>
    <xf numFmtId="0" fontId="1" fillId="0" borderId="79" xfId="0" applyFont="1" applyFill="1" applyBorder="1" applyAlignment="1">
      <alignment horizontal="center" vertical="top" wrapText="1"/>
    </xf>
    <xf numFmtId="0" fontId="0" fillId="0" borderId="79" xfId="0" applyFill="1" applyBorder="1" applyAlignment="1">
      <alignment horizontal="center" vertical="top" wrapText="1"/>
    </xf>
    <xf numFmtId="0" fontId="0" fillId="0" borderId="95" xfId="0" applyFill="1" applyBorder="1" applyAlignment="1">
      <alignment horizontal="center" vertical="top" wrapText="1"/>
    </xf>
    <xf numFmtId="49" fontId="0" fillId="4" borderId="5" xfId="0" applyNumberFormat="1" applyFill="1" applyBorder="1" applyAlignment="1">
      <alignment horizontal="center" vertical="top" wrapText="1"/>
    </xf>
    <xf numFmtId="0" fontId="1" fillId="4" borderId="10" xfId="0" applyFont="1" applyFill="1" applyBorder="1" applyAlignment="1">
      <alignment horizontal="left" vertical="top" wrapText="1"/>
    </xf>
    <xf numFmtId="0" fontId="0" fillId="0" borderId="1" xfId="0" applyBorder="1" applyAlignment="1">
      <alignment horizontal="center" vertical="top" textRotation="90" wrapText="1"/>
    </xf>
    <xf numFmtId="0" fontId="0" fillId="0" borderId="8" xfId="0" applyBorder="1" applyAlignment="1">
      <alignment horizontal="center" vertical="top" textRotation="90" wrapText="1"/>
    </xf>
    <xf numFmtId="3" fontId="0" fillId="0" borderId="0" xfId="0" applyNumberFormat="1" applyAlignment="1">
      <alignment horizontal="right" vertical="top" wrapText="1"/>
    </xf>
    <xf numFmtId="3" fontId="0" fillId="0" borderId="0" xfId="0" applyNumberFormat="1" applyAlignment="1">
      <alignment horizontal="center" vertical="top" wrapText="1"/>
    </xf>
    <xf numFmtId="0" fontId="0" fillId="0" borderId="0" xfId="0" applyAlignment="1">
      <alignment horizontal="right" vertical="top" wrapText="1"/>
    </xf>
    <xf numFmtId="3" fontId="39" fillId="5" borderId="4" xfId="0" applyNumberFormat="1" applyFont="1" applyFill="1" applyBorder="1" applyAlignment="1">
      <alignment horizontal="right" vertical="top" wrapText="1"/>
    </xf>
    <xf numFmtId="3" fontId="39" fillId="5" borderId="43" xfId="0" applyNumberFormat="1" applyFont="1" applyFill="1" applyBorder="1" applyAlignment="1">
      <alignment horizontal="right" vertical="top" wrapText="1"/>
    </xf>
    <xf numFmtId="3" fontId="39" fillId="5" borderId="18" xfId="0" applyNumberFormat="1" applyFont="1" applyFill="1" applyBorder="1" applyAlignment="1">
      <alignment horizontal="right" vertical="top" wrapText="1"/>
    </xf>
    <xf numFmtId="3" fontId="39" fillId="5" borderId="19" xfId="0" applyNumberFormat="1" applyFont="1" applyFill="1" applyBorder="1" applyAlignment="1">
      <alignment horizontal="right" vertical="top" wrapText="1"/>
    </xf>
    <xf numFmtId="3" fontId="39" fillId="5" borderId="17" xfId="0" applyNumberFormat="1" applyFont="1" applyFill="1" applyBorder="1" applyAlignment="1">
      <alignment horizontal="right" vertical="top" wrapText="1"/>
    </xf>
    <xf numFmtId="3" fontId="36" fillId="5" borderId="17" xfId="0" applyNumberFormat="1" applyFont="1" applyFill="1" applyBorder="1" applyAlignment="1">
      <alignment horizontal="center" vertical="top" wrapText="1"/>
    </xf>
    <xf numFmtId="49" fontId="0" fillId="4" borderId="7" xfId="0" applyNumberFormat="1" applyFill="1" applyBorder="1" applyAlignment="1">
      <alignment horizontal="center" vertical="top" wrapText="1"/>
    </xf>
    <xf numFmtId="0" fontId="1" fillId="4" borderId="37" xfId="0" applyFont="1" applyFill="1" applyBorder="1" applyAlignment="1">
      <alignment horizontal="left" vertical="top" wrapText="1"/>
    </xf>
    <xf numFmtId="0" fontId="0" fillId="4" borderId="66" xfId="0" applyFill="1" applyBorder="1" applyAlignment="1">
      <alignment horizontal="center" vertical="top" wrapText="1"/>
    </xf>
    <xf numFmtId="0" fontId="0" fillId="4" borderId="15" xfId="0" applyFill="1" applyBorder="1" applyAlignment="1">
      <alignment horizontal="center" vertical="top" wrapText="1"/>
    </xf>
    <xf numFmtId="0" fontId="1" fillId="4" borderId="8" xfId="0" applyFont="1" applyFill="1" applyBorder="1" applyAlignment="1">
      <alignment horizontal="center" vertical="top" wrapText="1"/>
    </xf>
    <xf numFmtId="0" fontId="0" fillId="4" borderId="8" xfId="0" applyFill="1" applyBorder="1" applyAlignment="1">
      <alignment horizontal="center" vertical="top" wrapText="1"/>
    </xf>
    <xf numFmtId="0" fontId="0" fillId="4" borderId="9" xfId="0" applyFill="1" applyBorder="1" applyAlignment="1">
      <alignment horizontal="center" vertical="top" wrapText="1"/>
    </xf>
    <xf numFmtId="3" fontId="35" fillId="4" borderId="7" xfId="0" applyNumberFormat="1" applyFont="1" applyFill="1" applyBorder="1" applyAlignment="1">
      <alignment horizontal="right" vertical="top" wrapText="1"/>
    </xf>
    <xf numFmtId="3" fontId="35" fillId="4" borderId="37" xfId="0" applyNumberFormat="1" applyFont="1" applyFill="1" applyBorder="1" applyAlignment="1">
      <alignment horizontal="right" vertical="top" wrapText="1"/>
    </xf>
    <xf numFmtId="3" fontId="40" fillId="4" borderId="7" xfId="0" applyNumberFormat="1" applyFont="1" applyFill="1" applyBorder="1" applyAlignment="1">
      <alignment horizontal="right" vertical="top" wrapText="1"/>
    </xf>
    <xf numFmtId="3" fontId="40" fillId="4" borderId="9" xfId="0" applyNumberFormat="1" applyFont="1" applyFill="1" applyBorder="1" applyAlignment="1">
      <alignment horizontal="right" vertical="top" wrapText="1"/>
    </xf>
    <xf numFmtId="3" fontId="0" fillId="4" borderId="9" xfId="0" applyNumberFormat="1" applyFill="1" applyBorder="1" applyAlignment="1">
      <alignment horizontal="center" vertical="top" wrapText="1"/>
    </xf>
    <xf numFmtId="3" fontId="13" fillId="0" borderId="21" xfId="0" applyNumberFormat="1" applyFont="1" applyFill="1" applyBorder="1"/>
    <xf numFmtId="49" fontId="79" fillId="0" borderId="0" xfId="6" applyNumberFormat="1" applyFont="1"/>
    <xf numFmtId="0" fontId="72" fillId="0" borderId="0" xfId="6" applyAlignment="1">
      <alignment horizontal="left" vertical="top" indent="1"/>
    </xf>
    <xf numFmtId="0" fontId="72" fillId="0" borderId="0" xfId="6" applyAlignment="1">
      <alignment horizontal="right" vertical="top"/>
    </xf>
    <xf numFmtId="3" fontId="72" fillId="0" borderId="0" xfId="6" applyNumberFormat="1" applyAlignment="1">
      <alignment horizontal="center" vertical="top"/>
    </xf>
    <xf numFmtId="0" fontId="77" fillId="0" borderId="0" xfId="6" applyFont="1" applyAlignment="1">
      <alignment horizontal="right" vertical="top"/>
    </xf>
    <xf numFmtId="0" fontId="77" fillId="0" borderId="0" xfId="6" applyFont="1" applyAlignment="1">
      <alignment vertical="top"/>
    </xf>
    <xf numFmtId="49" fontId="76" fillId="9" borderId="3" xfId="6" applyNumberFormat="1" applyFont="1" applyFill="1" applyBorder="1" applyAlignment="1">
      <alignment horizontal="center" vertical="top"/>
    </xf>
    <xf numFmtId="0" fontId="78" fillId="0" borderId="3" xfId="6" applyFont="1" applyBorder="1" applyAlignment="1">
      <alignment horizontal="center" wrapText="1"/>
    </xf>
    <xf numFmtId="0" fontId="77" fillId="0" borderId="1" xfId="6" applyFont="1" applyBorder="1" applyAlignment="1">
      <alignment vertical="top"/>
    </xf>
    <xf numFmtId="0" fontId="77" fillId="0" borderId="1" xfId="6" applyFont="1" applyBorder="1" applyAlignment="1">
      <alignment vertical="top" wrapText="1"/>
    </xf>
    <xf numFmtId="0" fontId="80" fillId="0" borderId="33" xfId="6" applyFont="1" applyBorder="1" applyAlignment="1">
      <alignment vertical="top"/>
    </xf>
    <xf numFmtId="0" fontId="81" fillId="0" borderId="33" xfId="6" applyFont="1" applyBorder="1" applyAlignment="1">
      <alignment vertical="top"/>
    </xf>
    <xf numFmtId="0" fontId="80" fillId="0" borderId="33" xfId="6" applyFont="1" applyBorder="1" applyAlignment="1">
      <alignment vertical="top" wrapText="1"/>
    </xf>
    <xf numFmtId="3" fontId="80" fillId="0" borderId="33" xfId="6" applyNumberFormat="1" applyFont="1" applyBorder="1" applyAlignment="1">
      <alignment vertical="top"/>
    </xf>
    <xf numFmtId="0" fontId="82" fillId="0" borderId="11" xfId="6" applyFont="1" applyBorder="1" applyAlignment="1">
      <alignment vertical="top"/>
    </xf>
    <xf numFmtId="0" fontId="83" fillId="0" borderId="11" xfId="6" applyFont="1" applyBorder="1" applyAlignment="1">
      <alignment vertical="top"/>
    </xf>
    <xf numFmtId="0" fontId="82" fillId="0" borderId="11" xfId="6" applyFont="1" applyBorder="1" applyAlignment="1">
      <alignment vertical="top" wrapText="1"/>
    </xf>
    <xf numFmtId="3" fontId="82" fillId="0" borderId="11" xfId="6" applyNumberFormat="1" applyFont="1" applyBorder="1" applyAlignment="1">
      <alignment vertical="top"/>
    </xf>
    <xf numFmtId="0" fontId="73" fillId="0" borderId="0" xfId="6" applyFont="1" applyAlignment="1">
      <alignment vertical="top"/>
    </xf>
    <xf numFmtId="3" fontId="73" fillId="0" borderId="0" xfId="6" applyNumberFormat="1" applyFont="1" applyAlignment="1">
      <alignment vertical="top"/>
    </xf>
    <xf numFmtId="0" fontId="73" fillId="0" borderId="3" xfId="5" applyFont="1" applyBorder="1" applyProtection="1">
      <protection locked="0"/>
    </xf>
    <xf numFmtId="0" fontId="3" fillId="0" borderId="3" xfId="5" applyFont="1" applyBorder="1" applyProtection="1">
      <protection locked="0"/>
    </xf>
    <xf numFmtId="165" fontId="3" fillId="0" borderId="3" xfId="5" applyNumberFormat="1" applyFont="1" applyBorder="1" applyProtection="1">
      <protection locked="0"/>
    </xf>
    <xf numFmtId="165" fontId="73" fillId="0" borderId="3" xfId="6" applyNumberFormat="1" applyFont="1" applyBorder="1" applyProtection="1">
      <protection locked="0"/>
    </xf>
    <xf numFmtId="0" fontId="73" fillId="9" borderId="24" xfId="5" applyFont="1" applyFill="1" applyBorder="1" applyProtection="1">
      <protection locked="0"/>
    </xf>
    <xf numFmtId="0" fontId="73" fillId="9" borderId="35" xfId="7" applyFont="1" applyFill="1" applyBorder="1" applyProtection="1">
      <protection locked="0"/>
    </xf>
    <xf numFmtId="165" fontId="73" fillId="9" borderId="35" xfId="5" applyNumberFormat="1" applyFont="1" applyFill="1" applyBorder="1" applyProtection="1">
      <protection locked="0"/>
    </xf>
    <xf numFmtId="165" fontId="73" fillId="9" borderId="35" xfId="6" applyNumberFormat="1" applyFont="1" applyFill="1" applyBorder="1" applyProtection="1">
      <protection locked="0"/>
    </xf>
    <xf numFmtId="165" fontId="73" fillId="9" borderId="25" xfId="6" applyNumberFormat="1" applyFont="1" applyFill="1" applyBorder="1" applyProtection="1">
      <protection locked="0"/>
    </xf>
    <xf numFmtId="0" fontId="17" fillId="0" borderId="5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3" xfId="0" applyFont="1" applyBorder="1" applyAlignment="1">
      <alignment horizontal="left" vertical="center"/>
    </xf>
    <xf numFmtId="0" fontId="18" fillId="0" borderId="3" xfId="0" applyFont="1" applyBorder="1" applyAlignment="1">
      <alignment horizontal="center" vertical="center"/>
    </xf>
    <xf numFmtId="0" fontId="17" fillId="0" borderId="3" xfId="0" applyFont="1" applyBorder="1" applyAlignment="1">
      <alignment horizontal="left" vertical="top"/>
    </xf>
    <xf numFmtId="0" fontId="18" fillId="0" borderId="6" xfId="0" applyFont="1" applyBorder="1" applyAlignment="1">
      <alignment horizontal="left" vertical="top"/>
    </xf>
    <xf numFmtId="0" fontId="18" fillId="0" borderId="3" xfId="0" applyFont="1" applyBorder="1" applyAlignment="1">
      <alignment horizontal="left" vertical="top"/>
    </xf>
    <xf numFmtId="0" fontId="18" fillId="0" borderId="1" xfId="0" applyFont="1" applyBorder="1" applyAlignment="1">
      <alignment horizontal="left" vertical="top"/>
    </xf>
    <xf numFmtId="0" fontId="18" fillId="0" borderId="13" xfId="0" applyFont="1" applyBorder="1" applyAlignment="1">
      <alignment horizontal="left" vertical="top"/>
    </xf>
    <xf numFmtId="0" fontId="17" fillId="0" borderId="29" xfId="0" applyFont="1" applyBorder="1" applyAlignment="1">
      <alignment horizontal="center" vertical="top" wrapText="1"/>
    </xf>
    <xf numFmtId="0" fontId="17" fillId="0" borderId="33" xfId="0" applyFont="1" applyBorder="1" applyAlignment="1">
      <alignment horizontal="center" vertical="top" wrapText="1"/>
    </xf>
    <xf numFmtId="0" fontId="17" fillId="0" borderId="30" xfId="0" applyFont="1" applyBorder="1" applyAlignment="1">
      <alignment horizontal="center" vertical="top" wrapText="1"/>
    </xf>
    <xf numFmtId="0" fontId="19" fillId="0" borderId="3" xfId="0" applyFont="1" applyBorder="1" applyAlignment="1">
      <alignment horizontal="center" vertical="center"/>
    </xf>
    <xf numFmtId="0" fontId="17" fillId="0" borderId="1" xfId="0" applyFont="1" applyBorder="1" applyAlignment="1">
      <alignment horizontal="left" vertical="center"/>
    </xf>
    <xf numFmtId="0" fontId="19" fillId="0" borderId="1" xfId="0" applyFont="1" applyBorder="1" applyAlignment="1">
      <alignment horizontal="center" vertical="center"/>
    </xf>
    <xf numFmtId="0" fontId="17" fillId="0" borderId="57" xfId="0" applyFont="1" applyBorder="1" applyAlignment="1">
      <alignment horizontal="center" vertical="top" wrapText="1"/>
    </xf>
    <xf numFmtId="0" fontId="17" fillId="0" borderId="58" xfId="0" applyFont="1" applyBorder="1" applyAlignment="1">
      <alignment horizontal="center" vertical="top" wrapText="1"/>
    </xf>
    <xf numFmtId="0" fontId="17" fillId="0" borderId="87" xfId="0" applyFont="1" applyBorder="1" applyAlignment="1">
      <alignment horizontal="center" vertical="top" wrapText="1"/>
    </xf>
    <xf numFmtId="0" fontId="17" fillId="0" borderId="86" xfId="0" applyFont="1" applyBorder="1" applyAlignment="1">
      <alignment horizontal="center" vertical="top" wrapText="1"/>
    </xf>
    <xf numFmtId="0" fontId="17" fillId="0" borderId="48" xfId="0" applyFont="1" applyBorder="1" applyAlignment="1">
      <alignment horizontal="center" vertical="top" wrapText="1"/>
    </xf>
    <xf numFmtId="0" fontId="17" fillId="0" borderId="49" xfId="0" applyFont="1" applyBorder="1" applyAlignment="1">
      <alignment horizontal="center" vertical="top" wrapText="1"/>
    </xf>
    <xf numFmtId="0" fontId="21" fillId="0" borderId="47" xfId="0" applyFont="1" applyBorder="1" applyAlignment="1">
      <alignment horizontal="center" vertical="top" wrapText="1"/>
    </xf>
    <xf numFmtId="0" fontId="21" fillId="0" borderId="48" xfId="0" applyFont="1" applyBorder="1" applyAlignment="1">
      <alignment horizontal="center" vertical="top" wrapText="1"/>
    </xf>
    <xf numFmtId="0" fontId="21" fillId="0" borderId="49" xfId="0" applyFont="1" applyBorder="1" applyAlignment="1">
      <alignment horizontal="center" vertical="top" wrapText="1"/>
    </xf>
    <xf numFmtId="0" fontId="18" fillId="0" borderId="50"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51" xfId="0" applyFont="1" applyBorder="1" applyAlignment="1">
      <alignment horizontal="center" vertical="center" wrapText="1"/>
    </xf>
    <xf numFmtId="0" fontId="9" fillId="0" borderId="0" xfId="0" applyFont="1" applyAlignment="1">
      <alignment horizontal="left"/>
    </xf>
    <xf numFmtId="0" fontId="19" fillId="0" borderId="52" xfId="0" applyFont="1" applyBorder="1" applyAlignment="1">
      <alignment horizontal="center" vertical="center" wrapText="1"/>
    </xf>
    <xf numFmtId="0" fontId="19" fillId="0" borderId="53" xfId="0" applyFont="1" applyBorder="1" applyAlignment="1">
      <alignment horizontal="center" vertical="center" wrapText="1"/>
    </xf>
    <xf numFmtId="0" fontId="19" fillId="0" borderId="54" xfId="0" applyFont="1" applyBorder="1" applyAlignment="1">
      <alignment horizontal="center" vertical="center" wrapText="1"/>
    </xf>
    <xf numFmtId="0" fontId="31" fillId="3" borderId="0" xfId="0" applyFont="1" applyFill="1" applyAlignment="1">
      <alignment horizontal="right" vertical="top"/>
    </xf>
    <xf numFmtId="0" fontId="17" fillId="0" borderId="55" xfId="0" applyFont="1" applyBorder="1" applyAlignment="1">
      <alignment horizontal="center" vertical="center"/>
    </xf>
    <xf numFmtId="0" fontId="17" fillId="0" borderId="46" xfId="0" applyFont="1" applyBorder="1" applyAlignment="1">
      <alignment horizontal="center" vertical="center"/>
    </xf>
    <xf numFmtId="0" fontId="17" fillId="0" borderId="14" xfId="0" applyFont="1" applyBorder="1" applyAlignment="1">
      <alignment horizontal="center" vertical="center"/>
    </xf>
    <xf numFmtId="0" fontId="18" fillId="0" borderId="3" xfId="0" applyFont="1" applyBorder="1" applyAlignment="1">
      <alignment horizontal="center"/>
    </xf>
    <xf numFmtId="0" fontId="17" fillId="0" borderId="18" xfId="0" applyFont="1" applyBorder="1" applyAlignment="1">
      <alignment horizontal="center" vertical="center"/>
    </xf>
    <xf numFmtId="0" fontId="17" fillId="0" borderId="11" xfId="0" applyFont="1" applyBorder="1" applyAlignment="1">
      <alignment horizontal="center" vertical="center"/>
    </xf>
    <xf numFmtId="0" fontId="17" fillId="0" borderId="67"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vertical="center" wrapText="1"/>
    </xf>
    <xf numFmtId="0" fontId="29" fillId="0" borderId="0" xfId="0" applyFont="1" applyAlignment="1">
      <alignment horizontal="center" vertical="center"/>
    </xf>
    <xf numFmtId="0" fontId="42" fillId="0" borderId="0" xfId="0" applyFont="1" applyAlignment="1">
      <alignment horizontal="center" vertical="center" wrapText="1"/>
    </xf>
    <xf numFmtId="0" fontId="18" fillId="0" borderId="0" xfId="0" applyFont="1" applyAlignment="1">
      <alignment horizontal="left"/>
    </xf>
    <xf numFmtId="0" fontId="33" fillId="0" borderId="65" xfId="0" applyFont="1" applyBorder="1" applyAlignment="1">
      <alignment horizontal="center" vertical="center"/>
    </xf>
    <xf numFmtId="0" fontId="33" fillId="0" borderId="66" xfId="0" applyFont="1" applyBorder="1" applyAlignment="1">
      <alignment horizontal="center" vertical="center"/>
    </xf>
    <xf numFmtId="0" fontId="33" fillId="0" borderId="15" xfId="0" applyFont="1" applyBorder="1" applyAlignment="1">
      <alignment horizontal="center" vertical="center"/>
    </xf>
    <xf numFmtId="0" fontId="33" fillId="0" borderId="8" xfId="0" applyFont="1" applyBorder="1" applyAlignment="1">
      <alignment horizontal="center" vertical="center"/>
    </xf>
    <xf numFmtId="0" fontId="19" fillId="0" borderId="79" xfId="0" applyFont="1" applyBorder="1" applyAlignment="1">
      <alignment horizontal="left" vertical="center"/>
    </xf>
    <xf numFmtId="0" fontId="17" fillId="0" borderId="76" xfId="0" applyFont="1" applyBorder="1" applyAlignment="1">
      <alignment horizontal="center" vertical="center" wrapText="1"/>
    </xf>
    <xf numFmtId="0" fontId="17" fillId="0" borderId="62"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78"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60" xfId="0" applyFont="1" applyBorder="1" applyAlignment="1">
      <alignment horizontal="center" vertical="center" wrapText="1"/>
    </xf>
    <xf numFmtId="0" fontId="18" fillId="0" borderId="61" xfId="0" applyFont="1" applyBorder="1" applyAlignment="1">
      <alignment horizontal="center"/>
    </xf>
    <xf numFmtId="0" fontId="18" fillId="0" borderId="62" xfId="0" applyFont="1" applyBorder="1" applyAlignment="1">
      <alignment horizontal="center"/>
    </xf>
    <xf numFmtId="0" fontId="18" fillId="0" borderId="63" xfId="0" applyFont="1" applyBorder="1" applyAlignment="1">
      <alignment horizontal="center"/>
    </xf>
    <xf numFmtId="0" fontId="18" fillId="0" borderId="27" xfId="0" applyFont="1" applyBorder="1" applyAlignment="1">
      <alignment horizontal="center"/>
    </xf>
    <xf numFmtId="0" fontId="18" fillId="0" borderId="0" xfId="0" applyFont="1" applyBorder="1" applyAlignment="1">
      <alignment horizontal="center"/>
    </xf>
    <xf numFmtId="0" fontId="18" fillId="0" borderId="28" xfId="0" applyFont="1" applyBorder="1" applyAlignment="1">
      <alignment horizontal="center"/>
    </xf>
    <xf numFmtId="0" fontId="18" fillId="0" borderId="31" xfId="0" applyFont="1" applyBorder="1" applyAlignment="1">
      <alignment horizontal="center"/>
    </xf>
    <xf numFmtId="0" fontId="18" fillId="0" borderId="64" xfId="0" applyFont="1" applyBorder="1" applyAlignment="1">
      <alignment horizontal="center"/>
    </xf>
    <xf numFmtId="0" fontId="18" fillId="0" borderId="32" xfId="0" applyFont="1" applyBorder="1" applyAlignment="1">
      <alignment horizontal="center"/>
    </xf>
    <xf numFmtId="0" fontId="17" fillId="0" borderId="42" xfId="0" applyFont="1" applyBorder="1" applyAlignment="1">
      <alignment horizontal="center" vertical="center"/>
    </xf>
    <xf numFmtId="0" fontId="17" fillId="0" borderId="40" xfId="0" applyFont="1" applyBorder="1" applyAlignment="1">
      <alignment horizontal="center" vertical="center"/>
    </xf>
    <xf numFmtId="0" fontId="17" fillId="0" borderId="82" xfId="0" applyFont="1" applyBorder="1" applyAlignment="1">
      <alignment horizontal="center" vertical="center"/>
    </xf>
    <xf numFmtId="0" fontId="17" fillId="0" borderId="80" xfId="0" applyFont="1" applyBorder="1" applyAlignment="1">
      <alignment horizontal="center" vertical="center"/>
    </xf>
    <xf numFmtId="0" fontId="17" fillId="0" borderId="59" xfId="0" applyFont="1" applyBorder="1" applyAlignment="1">
      <alignment horizontal="center" vertical="center"/>
    </xf>
    <xf numFmtId="0" fontId="17" fillId="0" borderId="16" xfId="0" applyFont="1" applyBorder="1" applyAlignment="1">
      <alignment horizontal="center" vertical="center"/>
    </xf>
    <xf numFmtId="0" fontId="19" fillId="0" borderId="3" xfId="0" applyFont="1" applyBorder="1" applyAlignment="1">
      <alignment horizontal="left" vertical="center"/>
    </xf>
    <xf numFmtId="0" fontId="17" fillId="0" borderId="38"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44" fillId="2" borderId="62" xfId="3" applyFont="1" applyFill="1" applyBorder="1" applyAlignment="1" applyProtection="1">
      <alignment horizontal="left" vertical="center" wrapText="1"/>
    </xf>
    <xf numFmtId="0" fontId="58" fillId="7" borderId="0" xfId="4" applyFont="1" applyFill="1" applyBorder="1" applyAlignment="1" applyProtection="1">
      <alignment horizontal="left" vertical="center"/>
      <protection locked="0"/>
    </xf>
    <xf numFmtId="0" fontId="54" fillId="0" borderId="18" xfId="4" applyFont="1" applyBorder="1" applyAlignment="1">
      <alignment horizontal="center" vertical="center"/>
    </xf>
    <xf numFmtId="0" fontId="54" fillId="0" borderId="11" xfId="4" applyFont="1" applyBorder="1" applyAlignment="1">
      <alignment horizontal="center" vertical="center"/>
    </xf>
    <xf numFmtId="0" fontId="54" fillId="0" borderId="17" xfId="4" applyFont="1" applyBorder="1" applyAlignment="1">
      <alignment horizontal="center" vertical="center"/>
    </xf>
    <xf numFmtId="49" fontId="56" fillId="6" borderId="40" xfId="4" applyNumberFormat="1" applyFont="1" applyFill="1" applyBorder="1" applyAlignment="1">
      <alignment horizontal="left" vertical="center" wrapText="1"/>
    </xf>
    <xf numFmtId="0" fontId="4" fillId="6" borderId="40" xfId="4" applyFill="1" applyBorder="1" applyAlignment="1">
      <alignment wrapText="1"/>
    </xf>
    <xf numFmtId="0" fontId="4" fillId="6" borderId="41" xfId="4" applyFill="1" applyBorder="1" applyAlignment="1">
      <alignment wrapText="1"/>
    </xf>
    <xf numFmtId="49" fontId="58" fillId="6" borderId="0" xfId="4" applyNumberFormat="1" applyFont="1" applyFill="1" applyBorder="1" applyAlignment="1">
      <alignment horizontal="left" vertical="center" wrapText="1"/>
    </xf>
    <xf numFmtId="0" fontId="4" fillId="6" borderId="0" xfId="4" applyFill="1" applyAlignment="1">
      <alignment wrapText="1"/>
    </xf>
    <xf numFmtId="0" fontId="4" fillId="6" borderId="28" xfId="4" applyFill="1" applyBorder="1" applyAlignment="1">
      <alignment wrapText="1"/>
    </xf>
    <xf numFmtId="49" fontId="58" fillId="6" borderId="59" xfId="4" applyNumberFormat="1" applyFont="1" applyFill="1" applyBorder="1" applyAlignment="1">
      <alignment horizontal="left" vertical="center" wrapText="1"/>
    </xf>
    <xf numFmtId="0" fontId="58" fillId="6" borderId="59" xfId="4" applyFont="1" applyFill="1" applyBorder="1" applyAlignment="1">
      <alignment horizontal="left" vertical="center" wrapText="1"/>
    </xf>
    <xf numFmtId="0" fontId="58" fillId="6" borderId="60" xfId="4" applyFont="1" applyFill="1" applyBorder="1" applyAlignment="1">
      <alignment horizontal="left" vertical="center" wrapText="1"/>
    </xf>
    <xf numFmtId="0" fontId="58" fillId="7" borderId="40" xfId="4" applyFont="1" applyFill="1" applyBorder="1" applyAlignment="1" applyProtection="1">
      <alignment horizontal="left" vertical="center"/>
      <protection locked="0"/>
    </xf>
    <xf numFmtId="0" fontId="58" fillId="7" borderId="59" xfId="4" applyFont="1" applyFill="1" applyBorder="1" applyAlignment="1" applyProtection="1">
      <alignment horizontal="left" vertical="center"/>
      <protection locked="0"/>
    </xf>
    <xf numFmtId="1" fontId="4" fillId="0" borderId="59" xfId="4" applyNumberFormat="1" applyFont="1" applyBorder="1" applyAlignment="1">
      <alignment horizontal="right" indent="1"/>
    </xf>
    <xf numFmtId="0" fontId="4" fillId="0" borderId="59" xfId="4" applyFont="1" applyBorder="1" applyAlignment="1">
      <alignment horizontal="right" indent="1"/>
    </xf>
    <xf numFmtId="0" fontId="4" fillId="0" borderId="60" xfId="4" applyFont="1" applyBorder="1" applyAlignment="1">
      <alignment horizontal="right" indent="1"/>
    </xf>
    <xf numFmtId="4" fontId="59" fillId="0" borderId="10" xfId="4" applyNumberFormat="1" applyFont="1" applyBorder="1" applyAlignment="1">
      <alignment horizontal="right" vertical="center" indent="1"/>
    </xf>
    <xf numFmtId="4" fontId="59" fillId="0" borderId="14" xfId="4" applyNumberFormat="1" applyFont="1" applyBorder="1" applyAlignment="1">
      <alignment horizontal="right" vertical="center" indent="1"/>
    </xf>
    <xf numFmtId="4" fontId="59" fillId="0" borderId="73" xfId="4" applyNumberFormat="1" applyFont="1" applyBorder="1" applyAlignment="1">
      <alignment horizontal="right" vertical="center" indent="1"/>
    </xf>
    <xf numFmtId="3" fontId="4" fillId="0" borderId="46" xfId="4" applyNumberFormat="1" applyBorder="1" applyAlignment="1">
      <alignment vertical="center"/>
    </xf>
    <xf numFmtId="3" fontId="4" fillId="0" borderId="46" xfId="4" applyNumberFormat="1" applyBorder="1" applyAlignment="1">
      <alignment vertical="center" wrapText="1"/>
    </xf>
    <xf numFmtId="4" fontId="60" fillId="0" borderId="10" xfId="4" applyNumberFormat="1" applyFont="1" applyBorder="1" applyAlignment="1">
      <alignment horizontal="right" vertical="center" indent="1"/>
    </xf>
    <xf numFmtId="4" fontId="60" fillId="0" borderId="14" xfId="4" applyNumberFormat="1" applyFont="1" applyBorder="1" applyAlignment="1">
      <alignment horizontal="right" vertical="center" indent="1"/>
    </xf>
    <xf numFmtId="4" fontId="60" fillId="0" borderId="73" xfId="4" applyNumberFormat="1" applyFont="1" applyBorder="1" applyAlignment="1">
      <alignment horizontal="right" vertical="center" indent="1"/>
    </xf>
    <xf numFmtId="4" fontId="60" fillId="0" borderId="10" xfId="4" applyNumberFormat="1" applyFont="1" applyBorder="1" applyAlignment="1">
      <alignment vertical="center"/>
    </xf>
    <xf numFmtId="4" fontId="60" fillId="0" borderId="46" xfId="4" applyNumberFormat="1" applyFont="1" applyBorder="1" applyAlignment="1">
      <alignment vertical="center"/>
    </xf>
    <xf numFmtId="4" fontId="60" fillId="0" borderId="10" xfId="4" applyNumberFormat="1" applyFont="1" applyBorder="1" applyAlignment="1">
      <alignment horizontal="right" vertical="center"/>
    </xf>
    <xf numFmtId="4" fontId="60" fillId="0" borderId="46" xfId="4" applyNumberFormat="1" applyFont="1" applyBorder="1" applyAlignment="1">
      <alignment horizontal="right" vertical="center"/>
    </xf>
    <xf numFmtId="4" fontId="60" fillId="0" borderId="78" xfId="4" applyNumberFormat="1" applyFont="1" applyBorder="1" applyAlignment="1">
      <alignment horizontal="right" vertical="center"/>
    </xf>
    <xf numFmtId="4" fontId="60" fillId="0" borderId="59" xfId="4" applyNumberFormat="1" applyFont="1" applyBorder="1" applyAlignment="1">
      <alignment horizontal="right" vertical="center"/>
    </xf>
    <xf numFmtId="4" fontId="60" fillId="0" borderId="40" xfId="4" applyNumberFormat="1" applyFont="1" applyBorder="1" applyAlignment="1">
      <alignment horizontal="right" vertical="center"/>
    </xf>
    <xf numFmtId="4" fontId="63" fillId="6" borderId="33" xfId="4" applyNumberFormat="1" applyFont="1" applyFill="1" applyBorder="1" applyAlignment="1">
      <alignment horizontal="right" vertical="center"/>
    </xf>
    <xf numFmtId="2" fontId="63" fillId="6" borderId="33" xfId="4" applyNumberFormat="1" applyFont="1" applyFill="1" applyBorder="1" applyAlignment="1">
      <alignment horizontal="right" vertical="center"/>
    </xf>
    <xf numFmtId="0" fontId="4" fillId="0" borderId="40" xfId="4" applyBorder="1" applyAlignment="1">
      <alignment horizontal="center"/>
    </xf>
    <xf numFmtId="49" fontId="64" fillId="0" borderId="10" xfId="4" applyNumberFormat="1" applyFont="1" applyBorder="1" applyAlignment="1">
      <alignment vertical="center" wrapText="1"/>
    </xf>
    <xf numFmtId="49" fontId="64" fillId="0" borderId="46" xfId="4" applyNumberFormat="1" applyFont="1" applyBorder="1" applyAlignment="1">
      <alignment vertical="center" wrapText="1"/>
    </xf>
    <xf numFmtId="3" fontId="58" fillId="0" borderId="46" xfId="4" applyNumberFormat="1" applyFont="1" applyBorder="1" applyAlignment="1">
      <alignment vertical="center"/>
    </xf>
    <xf numFmtId="3" fontId="58" fillId="0" borderId="46" xfId="4" applyNumberFormat="1" applyFont="1" applyBorder="1" applyAlignment="1">
      <alignment vertical="center" wrapText="1"/>
    </xf>
    <xf numFmtId="3" fontId="4" fillId="6" borderId="10" xfId="4" applyNumberFormat="1" applyFill="1" applyBorder="1" applyAlignment="1">
      <alignment vertical="center"/>
    </xf>
    <xf numFmtId="3" fontId="4" fillId="6" borderId="46" xfId="4" applyNumberFormat="1" applyFill="1" applyBorder="1" applyAlignment="1">
      <alignment vertical="center"/>
    </xf>
    <xf numFmtId="3" fontId="4" fillId="6" borderId="14" xfId="4" applyNumberFormat="1" applyFill="1" applyBorder="1" applyAlignment="1">
      <alignment vertical="center"/>
    </xf>
    <xf numFmtId="49" fontId="68" fillId="7" borderId="0" xfId="4" applyNumberFormat="1" applyFont="1" applyFill="1" applyBorder="1" applyAlignment="1" applyProtection="1">
      <alignment horizontal="left" vertical="top" wrapText="1"/>
      <protection locked="0"/>
    </xf>
    <xf numFmtId="49" fontId="68" fillId="7" borderId="0" xfId="4" applyNumberFormat="1" applyFont="1" applyFill="1" applyBorder="1" applyAlignment="1" applyProtection="1">
      <alignment vertical="top"/>
      <protection locked="0"/>
    </xf>
    <xf numFmtId="0" fontId="56" fillId="0" borderId="0" xfId="4" applyFont="1" applyAlignment="1">
      <alignment horizontal="center"/>
    </xf>
    <xf numFmtId="49" fontId="4" fillId="0" borderId="46" xfId="4" applyNumberFormat="1" applyBorder="1" applyAlignment="1">
      <alignment vertical="center"/>
    </xf>
    <xf numFmtId="0" fontId="4" fillId="0" borderId="46" xfId="4" applyBorder="1" applyAlignment="1">
      <alignment vertical="center"/>
    </xf>
    <xf numFmtId="0" fontId="4" fillId="0" borderId="14" xfId="4" applyBorder="1" applyAlignment="1">
      <alignment vertical="center"/>
    </xf>
    <xf numFmtId="49" fontId="4" fillId="6" borderId="46" xfId="4" applyNumberFormat="1" applyFill="1" applyBorder="1" applyAlignment="1">
      <alignment vertical="center"/>
    </xf>
    <xf numFmtId="0" fontId="4" fillId="6" borderId="46" xfId="4" applyFill="1" applyBorder="1" applyAlignment="1">
      <alignment vertical="center"/>
    </xf>
    <xf numFmtId="0" fontId="4" fillId="6" borderId="14" xfId="4" applyFill="1" applyBorder="1" applyAlignment="1">
      <alignment vertical="center"/>
    </xf>
    <xf numFmtId="0" fontId="69" fillId="0" borderId="40" xfId="4" applyNumberFormat="1" applyFont="1" applyBorder="1" applyAlignment="1">
      <alignment horizontal="left" vertical="top" wrapText="1"/>
    </xf>
    <xf numFmtId="0" fontId="69" fillId="0" borderId="40" xfId="4" applyNumberFormat="1" applyFont="1" applyBorder="1" applyAlignment="1">
      <alignment vertical="top" wrapText="1"/>
    </xf>
    <xf numFmtId="0" fontId="68" fillId="0" borderId="40" xfId="4" applyNumberFormat="1" applyFont="1" applyBorder="1" applyAlignment="1">
      <alignment horizontal="left" vertical="top" wrapText="1"/>
    </xf>
    <xf numFmtId="0" fontId="68" fillId="0" borderId="40" xfId="4" applyNumberFormat="1" applyFont="1" applyBorder="1" applyAlignment="1">
      <alignment vertical="top" wrapText="1"/>
    </xf>
    <xf numFmtId="49" fontId="68" fillId="7" borderId="40" xfId="4" applyNumberFormat="1" applyFont="1" applyFill="1" applyBorder="1" applyAlignment="1" applyProtection="1">
      <alignment horizontal="left" vertical="top" wrapText="1"/>
      <protection locked="0"/>
    </xf>
    <xf numFmtId="49" fontId="68" fillId="7" borderId="40" xfId="4" applyNumberFormat="1" applyFont="1" applyFill="1" applyBorder="1" applyAlignment="1" applyProtection="1">
      <alignment vertical="top"/>
      <protection locked="0"/>
    </xf>
    <xf numFmtId="0" fontId="1" fillId="3" borderId="18" xfId="0" applyFont="1" applyFill="1" applyBorder="1" applyAlignment="1">
      <alignment horizontal="center" vertical="center" wrapText="1"/>
    </xf>
    <xf numFmtId="0" fontId="0" fillId="3" borderId="17" xfId="0"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43"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3" borderId="2"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19"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45"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66" xfId="0" applyFont="1" applyFill="1" applyBorder="1" applyAlignment="1">
      <alignment horizontal="center" vertical="top" wrapText="1"/>
    </xf>
    <xf numFmtId="0" fontId="1" fillId="3" borderId="67" xfId="0" applyFont="1" applyFill="1" applyBorder="1" applyAlignment="1">
      <alignment horizontal="center" vertical="top" wrapText="1"/>
    </xf>
    <xf numFmtId="0" fontId="1" fillId="3" borderId="15" xfId="0" applyFont="1" applyFill="1" applyBorder="1" applyAlignment="1">
      <alignment horizontal="center" vertical="top" wrapText="1"/>
    </xf>
    <xf numFmtId="0" fontId="1" fillId="3" borderId="18" xfId="0" applyFont="1" applyFill="1" applyBorder="1" applyAlignment="1">
      <alignment horizontal="center" vertical="top" wrapText="1"/>
    </xf>
    <xf numFmtId="0" fontId="0" fillId="3" borderId="17" xfId="0" applyFill="1" applyBorder="1" applyAlignment="1">
      <alignment horizontal="center" vertical="top" wrapText="1"/>
    </xf>
    <xf numFmtId="0" fontId="1" fillId="3" borderId="17"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43" xfId="0" applyFont="1" applyFill="1" applyBorder="1" applyAlignment="1">
      <alignment horizontal="center" vertical="top" wrapText="1"/>
    </xf>
    <xf numFmtId="0" fontId="1" fillId="3" borderId="37" xfId="0" applyFont="1" applyFill="1" applyBorder="1" applyAlignment="1">
      <alignment horizontal="center" vertical="top" wrapText="1"/>
    </xf>
    <xf numFmtId="0" fontId="76" fillId="0" borderId="0" xfId="6" applyFont="1" applyAlignment="1">
      <alignment horizontal="left" vertical="top" indent="1"/>
    </xf>
    <xf numFmtId="0" fontId="72" fillId="0" borderId="0" xfId="6" applyAlignment="1">
      <alignment horizontal="left" vertical="top" indent="1"/>
    </xf>
    <xf numFmtId="0" fontId="76" fillId="9" borderId="3" xfId="6" applyFont="1" applyFill="1" applyBorder="1" applyAlignment="1">
      <alignment horizontal="left" vertical="top" indent="1"/>
    </xf>
  </cellXfs>
  <cellStyles count="8">
    <cellStyle name="Hypertextový odkaz" xfId="7" builtinId="8"/>
    <cellStyle name="Normální" xfId="0" builtinId="0"/>
    <cellStyle name="Normální 2" xfId="1" xr:uid="{00000000-0005-0000-0000-000002000000}"/>
    <cellStyle name="Normální 2 2" xfId="3" xr:uid="{00000000-0005-0000-0000-000003000000}"/>
    <cellStyle name="Normální 3" xfId="2" xr:uid="{00000000-0005-0000-0000-000004000000}"/>
    <cellStyle name="Normální 4" xfId="4" xr:uid="{00000000-0005-0000-0000-000005000000}"/>
    <cellStyle name="Normální 5" xfId="6" xr:uid="{00000000-0005-0000-0000-000006000000}"/>
    <cellStyle name="normální_Krycí list" xfId="5" xr:uid="{00000000-0005-0000-0000-000007000000}"/>
  </cellStyles>
  <dxfs count="0"/>
  <tableStyles count="0" defaultTableStyle="TableStyleMedium2" defaultPivotStyle="PivotStyleLight16"/>
  <colors>
    <mruColors>
      <color rgb="FF005284"/>
      <color rgb="FF00923F"/>
      <color rgb="FF193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14</xdr:col>
      <xdr:colOff>0</xdr:colOff>
      <xdr:row>33</xdr:row>
      <xdr:rowOff>19050</xdr:rowOff>
    </xdr:from>
    <xdr:ext cx="190500" cy="473529"/>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4467225" y="7972425"/>
          <a:ext cx="190500" cy="47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endParaRPr lang="cs-CZ" sz="1100" b="0" i="0" u="none" strike="noStrike" baseline="0">
            <a:solidFill>
              <a:srgbClr val="000000"/>
            </a:solidFill>
            <a:latin typeface="Times New Roman"/>
            <a:cs typeface="Times New Roman"/>
          </a:endParaRPr>
        </a:p>
        <a:p>
          <a:pPr algn="l" rtl="0">
            <a:defRPr sz="1000"/>
          </a:pPr>
          <a:endParaRPr lang="cs-CZ"/>
        </a:p>
      </xdr:txBody>
    </xdr:sp>
    <xdr:clientData/>
  </xdr:oneCellAnchor>
  <xdr:oneCellAnchor>
    <xdr:from>
      <xdr:col>20</xdr:col>
      <xdr:colOff>0</xdr:colOff>
      <xdr:row>21</xdr:row>
      <xdr:rowOff>0</xdr:rowOff>
    </xdr:from>
    <xdr:ext cx="190500" cy="473529"/>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8203923" y="5562600"/>
          <a:ext cx="190500" cy="47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endParaRPr lang="cs-CZ" sz="1100" b="0" i="0" u="none" strike="noStrike" baseline="0">
            <a:solidFill>
              <a:srgbClr val="000000"/>
            </a:solidFill>
            <a:latin typeface="Times New Roman"/>
            <a:cs typeface="Times New Roman"/>
          </a:endParaRPr>
        </a:p>
        <a:p>
          <a:pPr algn="l" rtl="0">
            <a:defRPr sz="1000"/>
          </a:pPr>
          <a:endParaRPr lang="cs-CZ"/>
        </a:p>
      </xdr:txBody>
    </xdr:sp>
    <xdr:clientData/>
  </xdr:oneCellAnchor>
  <xdr:twoCellAnchor>
    <xdr:from>
      <xdr:col>12</xdr:col>
      <xdr:colOff>589307</xdr:colOff>
      <xdr:row>39</xdr:row>
      <xdr:rowOff>176419</xdr:rowOff>
    </xdr:from>
    <xdr:to>
      <xdr:col>15</xdr:col>
      <xdr:colOff>10767</xdr:colOff>
      <xdr:row>42</xdr:row>
      <xdr:rowOff>34786</xdr:rowOff>
    </xdr:to>
    <xdr:pic>
      <xdr:nvPicPr>
        <xdr:cNvPr id="6" name="Obrázek 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80232" y="9853819"/>
          <a:ext cx="1002610" cy="429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76623</xdr:colOff>
      <xdr:row>39</xdr:row>
      <xdr:rowOff>176420</xdr:rowOff>
    </xdr:from>
    <xdr:to>
      <xdr:col>18</xdr:col>
      <xdr:colOff>72896</xdr:colOff>
      <xdr:row>42</xdr:row>
      <xdr:rowOff>33545</xdr:rowOff>
    </xdr:to>
    <xdr:pic>
      <xdr:nvPicPr>
        <xdr:cNvPr id="7" name="Obrázek 1">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48698" y="9853820"/>
          <a:ext cx="1196423"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54476</xdr:colOff>
      <xdr:row>30</xdr:row>
      <xdr:rowOff>81548</xdr:rowOff>
    </xdr:from>
    <xdr:to>
      <xdr:col>18</xdr:col>
      <xdr:colOff>196850</xdr:colOff>
      <xdr:row>33</xdr:row>
      <xdr:rowOff>168276</xdr:rowOff>
    </xdr:to>
    <xdr:pic>
      <xdr:nvPicPr>
        <xdr:cNvPr id="10" name="obrázek 19" descr="Logo KUNST - platné bez textu">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a:off x="4562976" y="6825248"/>
          <a:ext cx="2314074" cy="594728"/>
        </a:xfrm>
        <a:prstGeom prst="rect">
          <a:avLst/>
        </a:prstGeom>
        <a:noFill/>
        <a:ln>
          <a:noFill/>
        </a:ln>
      </xdr:spPr>
    </xdr:pic>
    <xdr:clientData/>
  </xdr:twoCellAnchor>
  <xdr:twoCellAnchor editAs="oneCell">
    <xdr:from>
      <xdr:col>0</xdr:col>
      <xdr:colOff>86728</xdr:colOff>
      <xdr:row>1</xdr:row>
      <xdr:rowOff>61663</xdr:rowOff>
    </xdr:from>
    <xdr:to>
      <xdr:col>7</xdr:col>
      <xdr:colOff>147624</xdr:colOff>
      <xdr:row>4</xdr:row>
      <xdr:rowOff>55117</xdr:rowOff>
    </xdr:to>
    <xdr:pic>
      <xdr:nvPicPr>
        <xdr:cNvPr id="9" name="Obrázek 8" descr="Popis: Logo KUNST - platné bez textu.gif">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3" cstate="print">
          <a:grayscl/>
          <a:extLst>
            <a:ext uri="{28A0092B-C50C-407E-A947-70E740481C1C}">
              <a14:useLocalDpi xmlns:a14="http://schemas.microsoft.com/office/drawing/2010/main" val="0"/>
            </a:ext>
          </a:extLst>
        </a:blip>
        <a:srcRect/>
        <a:stretch>
          <a:fillRect/>
        </a:stretch>
      </xdr:blipFill>
      <xdr:spPr bwMode="auto">
        <a:xfrm>
          <a:off x="86728" y="109288"/>
          <a:ext cx="1756346" cy="45065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unst.local\Data\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4" tint="0.79998168889431442"/>
  </sheetPr>
  <dimension ref="A1:T78"/>
  <sheetViews>
    <sheetView tabSelected="1" view="pageBreakPreview" zoomScale="70" zoomScaleNormal="70" zoomScaleSheetLayoutView="70" workbookViewId="0">
      <selection activeCell="A5" sqref="A5"/>
    </sheetView>
  </sheetViews>
  <sheetFormatPr defaultColWidth="9.109375" defaultRowHeight="13.8"/>
  <cols>
    <col min="1" max="1" width="2.109375" style="1" customWidth="1"/>
    <col min="2" max="3" width="1.6640625" style="1" customWidth="1"/>
    <col min="4" max="4" width="6.109375" style="1" customWidth="1"/>
    <col min="5" max="5" width="6.33203125" style="1" customWidth="1"/>
    <col min="6" max="6" width="5" style="1" customWidth="1"/>
    <col min="7" max="7" width="2.44140625" style="1" customWidth="1"/>
    <col min="8" max="8" width="3.5546875" style="1" customWidth="1"/>
    <col min="9" max="9" width="17.44140625" style="1" customWidth="1"/>
    <col min="10" max="10" width="2.5546875" style="1" customWidth="1"/>
    <col min="11" max="12" width="2.44140625" style="1" customWidth="1"/>
    <col min="13" max="13" width="10.5546875" style="1" customWidth="1"/>
    <col min="14" max="14" width="2.5546875" style="1" customWidth="1"/>
    <col min="15" max="15" width="10.5546875" style="1" customWidth="1"/>
    <col min="16" max="16" width="3.33203125" style="1" customWidth="1"/>
    <col min="17" max="17" width="9.109375" style="1"/>
    <col min="18" max="18" width="5.5546875" style="1" customWidth="1"/>
    <col min="19" max="19" width="3.44140625" style="1" customWidth="1"/>
    <col min="20" max="16384" width="9.109375" style="1"/>
  </cols>
  <sheetData>
    <row r="1" spans="1:20" ht="3.75" customHeight="1">
      <c r="I1" s="141"/>
      <c r="J1" s="141"/>
      <c r="K1" s="141"/>
      <c r="L1" s="141"/>
      <c r="M1" s="141"/>
      <c r="N1" s="141"/>
      <c r="O1" s="141"/>
      <c r="P1" s="141"/>
      <c r="Q1" s="141"/>
      <c r="R1" s="141"/>
      <c r="S1" s="141"/>
    </row>
    <row r="2" spans="1:20" ht="12" customHeight="1">
      <c r="C2" s="2"/>
      <c r="D2" s="2"/>
      <c r="E2" s="2"/>
      <c r="F2" s="2"/>
      <c r="G2" s="2"/>
      <c r="H2" s="2"/>
      <c r="I2" s="141"/>
      <c r="J2" s="141"/>
      <c r="K2" s="680" t="s">
        <v>27</v>
      </c>
      <c r="L2" s="680"/>
      <c r="M2" s="680"/>
      <c r="N2" s="680"/>
      <c r="O2" s="680"/>
      <c r="P2" s="680"/>
      <c r="Q2" s="680"/>
      <c r="R2" s="680"/>
      <c r="S2" s="142"/>
    </row>
    <row r="3" spans="1:20" ht="12" customHeight="1">
      <c r="C3" s="2"/>
      <c r="D3" s="2"/>
      <c r="E3" s="2"/>
      <c r="F3" s="2"/>
      <c r="G3" s="2"/>
      <c r="H3" s="2"/>
      <c r="I3" s="141"/>
      <c r="J3" s="141"/>
      <c r="K3" s="141"/>
      <c r="L3" s="141"/>
      <c r="M3" s="680" t="s">
        <v>28</v>
      </c>
      <c r="N3" s="680"/>
      <c r="O3" s="680"/>
      <c r="P3" s="680"/>
      <c r="Q3" s="680"/>
      <c r="R3" s="680"/>
      <c r="S3" s="142"/>
    </row>
    <row r="4" spans="1:20" ht="12" customHeight="1">
      <c r="C4" s="2"/>
      <c r="D4" s="2"/>
      <c r="E4" s="2"/>
      <c r="F4" s="2"/>
      <c r="G4" s="2"/>
      <c r="H4" s="2"/>
      <c r="I4" s="141"/>
      <c r="J4" s="141"/>
      <c r="K4" s="141"/>
      <c r="L4" s="141"/>
      <c r="M4" s="680" t="s">
        <v>26</v>
      </c>
      <c r="N4" s="680"/>
      <c r="O4" s="680"/>
      <c r="P4" s="680"/>
      <c r="Q4" s="680"/>
      <c r="R4" s="680"/>
      <c r="S4" s="142"/>
    </row>
    <row r="5" spans="1:20" ht="12" customHeight="1">
      <c r="I5" s="141"/>
      <c r="J5" s="141"/>
      <c r="K5" s="141"/>
      <c r="L5" s="141"/>
      <c r="M5" s="680"/>
      <c r="N5" s="680"/>
      <c r="O5" s="680"/>
      <c r="P5" s="680"/>
      <c r="Q5" s="680"/>
      <c r="R5" s="680"/>
      <c r="S5" s="142"/>
    </row>
    <row r="6" spans="1:20" ht="6.75" customHeight="1">
      <c r="A6" s="140"/>
      <c r="B6" s="140"/>
      <c r="C6" s="140"/>
      <c r="D6" s="140"/>
      <c r="E6" s="140"/>
      <c r="F6" s="140"/>
      <c r="G6" s="140"/>
      <c r="H6" s="140"/>
    </row>
    <row r="9" spans="1:20">
      <c r="B9" s="22"/>
      <c r="C9" s="22"/>
      <c r="D9" s="22"/>
      <c r="E9" s="22"/>
      <c r="F9" s="22"/>
      <c r="G9" s="22"/>
      <c r="H9" s="22"/>
      <c r="I9" s="22"/>
      <c r="J9" s="22"/>
      <c r="K9" s="22"/>
      <c r="L9" s="22"/>
      <c r="M9" s="22"/>
      <c r="N9" s="22"/>
      <c r="O9" s="22"/>
      <c r="P9" s="22"/>
      <c r="Q9" s="22"/>
      <c r="R9" s="22"/>
      <c r="S9" s="22"/>
      <c r="T9" s="22"/>
    </row>
    <row r="10" spans="1:20" ht="28.2">
      <c r="B10" s="22"/>
      <c r="C10" s="22"/>
      <c r="D10" s="22"/>
      <c r="E10" s="22"/>
      <c r="F10" s="22"/>
      <c r="G10" s="22"/>
      <c r="H10" s="22"/>
      <c r="I10" s="22"/>
      <c r="J10" s="22"/>
      <c r="K10" s="22"/>
      <c r="L10" s="22"/>
      <c r="M10" s="22"/>
      <c r="N10" s="22"/>
      <c r="O10" s="22"/>
      <c r="P10" s="22"/>
      <c r="Q10" s="22"/>
      <c r="R10" s="22"/>
      <c r="S10" s="23"/>
      <c r="T10" s="22"/>
    </row>
    <row r="11" spans="1:20" ht="34.5" customHeight="1">
      <c r="A11" s="28"/>
      <c r="B11" s="28"/>
      <c r="C11" s="28"/>
      <c r="D11" s="219" t="s">
        <v>39</v>
      </c>
      <c r="E11" s="217"/>
      <c r="F11" s="217"/>
      <c r="G11" s="217"/>
      <c r="H11" s="217"/>
      <c r="I11" s="217"/>
      <c r="J11" s="217"/>
      <c r="K11" s="217" t="s">
        <v>499</v>
      </c>
      <c r="L11" s="217"/>
      <c r="M11" s="217"/>
      <c r="N11" s="217"/>
      <c r="O11" s="217"/>
      <c r="P11" s="217"/>
      <c r="Q11" s="218"/>
      <c r="R11" s="218"/>
      <c r="S11" s="25"/>
      <c r="T11" s="22"/>
    </row>
    <row r="12" spans="1:20" ht="39" customHeight="1">
      <c r="A12" s="28"/>
      <c r="B12" s="28"/>
      <c r="C12" s="28"/>
      <c r="D12" s="219" t="s">
        <v>39</v>
      </c>
      <c r="E12" s="217"/>
      <c r="F12" s="217"/>
      <c r="G12" s="217"/>
      <c r="H12" s="217"/>
      <c r="I12" s="217"/>
      <c r="J12" s="217"/>
      <c r="K12" s="217" t="s">
        <v>500</v>
      </c>
      <c r="L12" s="217"/>
      <c r="M12" s="217"/>
      <c r="N12" s="217"/>
      <c r="O12" s="217"/>
      <c r="P12" s="217"/>
      <c r="Q12" s="218"/>
      <c r="R12" s="218"/>
      <c r="S12" s="25"/>
      <c r="T12" s="22"/>
    </row>
    <row r="13" spans="1:20">
      <c r="B13" s="22"/>
      <c r="C13" s="22"/>
      <c r="D13" s="22"/>
      <c r="E13" s="22"/>
      <c r="F13" s="22"/>
      <c r="G13" s="22"/>
      <c r="H13" s="22"/>
      <c r="I13" s="22"/>
      <c r="J13" s="22"/>
      <c r="K13" s="22"/>
      <c r="L13" s="22"/>
      <c r="M13" s="22"/>
      <c r="N13" s="22"/>
      <c r="O13" s="22"/>
      <c r="P13" s="22"/>
      <c r="Q13" s="22"/>
      <c r="R13" s="22"/>
      <c r="S13" s="22"/>
      <c r="T13" s="22"/>
    </row>
    <row r="14" spans="1:20" ht="29.25" customHeight="1">
      <c r="A14" s="28"/>
      <c r="B14" s="28"/>
      <c r="C14" s="28"/>
      <c r="D14" s="28"/>
      <c r="E14" s="28"/>
      <c r="F14" s="28"/>
      <c r="G14" s="28"/>
      <c r="H14" s="28"/>
      <c r="I14" s="28"/>
      <c r="J14" s="28"/>
      <c r="K14" s="28"/>
      <c r="L14" s="28"/>
      <c r="M14" s="28"/>
      <c r="N14" s="28"/>
      <c r="O14" s="28"/>
      <c r="P14" s="28"/>
      <c r="Q14" s="28"/>
      <c r="R14" s="22"/>
      <c r="S14" s="22"/>
      <c r="T14" s="22"/>
    </row>
    <row r="15" spans="1:20" ht="28.2">
      <c r="A15" s="28"/>
      <c r="B15" s="28"/>
      <c r="C15" s="28"/>
      <c r="D15" s="689" t="s">
        <v>93</v>
      </c>
      <c r="E15" s="690"/>
      <c r="F15" s="690"/>
      <c r="G15" s="690"/>
      <c r="H15" s="690"/>
      <c r="I15" s="690"/>
      <c r="J15" s="690"/>
      <c r="K15" s="690"/>
      <c r="L15" s="690"/>
      <c r="M15" s="690"/>
      <c r="N15" s="690"/>
      <c r="O15" s="690"/>
      <c r="P15" s="690"/>
      <c r="Q15" s="690"/>
      <c r="R15" s="22"/>
      <c r="S15" s="22"/>
      <c r="T15" s="22"/>
    </row>
    <row r="16" spans="1:20" ht="35.4">
      <c r="A16" s="28"/>
      <c r="B16" s="28"/>
      <c r="C16" s="28"/>
      <c r="D16" s="689" t="s">
        <v>92</v>
      </c>
      <c r="E16" s="690"/>
      <c r="F16" s="690"/>
      <c r="G16" s="690"/>
      <c r="H16" s="690"/>
      <c r="I16" s="690"/>
      <c r="J16" s="690"/>
      <c r="K16" s="690"/>
      <c r="L16" s="690"/>
      <c r="M16" s="690"/>
      <c r="N16" s="690"/>
      <c r="O16" s="690"/>
      <c r="P16" s="690"/>
      <c r="Q16" s="690"/>
      <c r="R16" s="24"/>
      <c r="S16" s="22"/>
      <c r="T16" s="22"/>
    </row>
    <row r="17" spans="1:20" ht="15.6" customHeight="1">
      <c r="A17" s="28"/>
      <c r="B17" s="28"/>
      <c r="C17" s="28"/>
      <c r="D17" s="691" t="s">
        <v>94</v>
      </c>
      <c r="E17" s="691"/>
      <c r="F17" s="691"/>
      <c r="G17" s="691"/>
      <c r="H17" s="691"/>
      <c r="I17" s="691"/>
      <c r="J17" s="691"/>
      <c r="K17" s="691"/>
      <c r="L17" s="691"/>
      <c r="M17" s="691"/>
      <c r="N17" s="691"/>
      <c r="O17" s="691"/>
      <c r="P17" s="691"/>
      <c r="Q17" s="691"/>
      <c r="R17" s="22"/>
      <c r="S17" s="22"/>
      <c r="T17" s="22"/>
    </row>
    <row r="18" spans="1:20">
      <c r="B18" s="28"/>
      <c r="C18" s="28"/>
      <c r="D18" s="691"/>
      <c r="E18" s="691"/>
      <c r="F18" s="691"/>
      <c r="G18" s="691"/>
      <c r="H18" s="691"/>
      <c r="I18" s="691"/>
      <c r="J18" s="691"/>
      <c r="K18" s="691"/>
      <c r="L18" s="691"/>
      <c r="M18" s="691"/>
      <c r="N18" s="691"/>
      <c r="O18" s="691"/>
      <c r="P18" s="691"/>
      <c r="Q18" s="691"/>
      <c r="R18" s="28"/>
    </row>
    <row r="19" spans="1:20" ht="14.25" customHeight="1">
      <c r="B19" s="28"/>
      <c r="C19" s="28"/>
      <c r="D19" s="691"/>
      <c r="E19" s="691"/>
      <c r="F19" s="691"/>
      <c r="G19" s="691"/>
      <c r="H19" s="691"/>
      <c r="I19" s="691"/>
      <c r="J19" s="691"/>
      <c r="K19" s="691"/>
      <c r="L19" s="691"/>
      <c r="M19" s="691"/>
      <c r="N19" s="691"/>
      <c r="O19" s="691"/>
      <c r="P19" s="691"/>
      <c r="Q19" s="691"/>
      <c r="R19" s="28"/>
    </row>
    <row r="20" spans="1:20" ht="15" customHeight="1">
      <c r="A20" s="28"/>
      <c r="B20" s="19"/>
      <c r="C20" s="31"/>
      <c r="D20" s="31"/>
      <c r="E20" s="29"/>
      <c r="F20" s="29"/>
      <c r="G20" s="29"/>
      <c r="H20" s="29"/>
      <c r="I20" s="29"/>
      <c r="J20" s="29"/>
      <c r="K20" s="29"/>
      <c r="L20" s="29"/>
      <c r="M20" s="29"/>
      <c r="N20" s="29"/>
      <c r="O20" s="29"/>
      <c r="P20" s="29"/>
      <c r="Q20" s="29"/>
      <c r="R20" s="26"/>
      <c r="S20" s="22"/>
      <c r="T20" s="22"/>
    </row>
    <row r="21" spans="1:20" ht="15" customHeight="1">
      <c r="A21" s="28"/>
      <c r="B21" s="19"/>
      <c r="C21" s="32"/>
      <c r="D21" s="32"/>
      <c r="E21" s="30"/>
      <c r="F21" s="30"/>
      <c r="G21" s="30"/>
      <c r="H21" s="30"/>
      <c r="I21" s="30"/>
      <c r="J21" s="30"/>
      <c r="K21" s="30"/>
      <c r="L21" s="30"/>
      <c r="M21" s="30"/>
      <c r="N21" s="30"/>
      <c r="O21" s="30"/>
      <c r="P21" s="30"/>
      <c r="Q21" s="30"/>
      <c r="R21" s="27"/>
      <c r="S21" s="22"/>
      <c r="T21" s="22"/>
    </row>
    <row r="22" spans="1:20">
      <c r="A22" s="28"/>
      <c r="B22" s="19"/>
      <c r="C22" s="19"/>
      <c r="D22" s="19"/>
      <c r="E22" s="28"/>
      <c r="F22" s="28"/>
      <c r="G22" s="28"/>
      <c r="H22" s="28"/>
      <c r="I22" s="28"/>
      <c r="J22" s="28"/>
      <c r="K22" s="28"/>
      <c r="L22" s="28"/>
      <c r="M22" s="28"/>
      <c r="N22" s="28"/>
      <c r="O22" s="28"/>
      <c r="P22" s="28"/>
      <c r="Q22" s="28"/>
      <c r="R22" s="22"/>
      <c r="S22" s="22"/>
      <c r="T22" s="22"/>
    </row>
    <row r="23" spans="1:20">
      <c r="A23" s="28"/>
      <c r="B23" s="692" t="s">
        <v>99</v>
      </c>
      <c r="C23" s="692"/>
      <c r="D23" s="692"/>
      <c r="E23" s="692"/>
      <c r="F23" s="692"/>
      <c r="G23" s="692"/>
      <c r="H23" s="692"/>
      <c r="I23" s="692"/>
      <c r="J23" s="692"/>
      <c r="K23" s="692"/>
      <c r="L23" s="692"/>
      <c r="M23" s="28"/>
      <c r="N23" s="28"/>
      <c r="O23" s="28"/>
      <c r="P23" s="28"/>
      <c r="Q23" s="28"/>
      <c r="R23" s="22"/>
      <c r="S23" s="22"/>
      <c r="T23" s="22"/>
    </row>
    <row r="24" spans="1:20">
      <c r="A24" s="28"/>
      <c r="B24" s="692" t="s">
        <v>725</v>
      </c>
      <c r="C24" s="692"/>
      <c r="D24" s="692"/>
      <c r="E24" s="692"/>
      <c r="F24" s="692"/>
      <c r="G24" s="692"/>
      <c r="H24" s="692"/>
      <c r="I24" s="692"/>
      <c r="J24" s="692"/>
      <c r="K24" s="692"/>
      <c r="L24" s="692"/>
      <c r="M24" s="28"/>
      <c r="N24" s="28"/>
      <c r="O24" s="28"/>
      <c r="P24" s="28"/>
      <c r="Q24" s="28"/>
      <c r="R24" s="22"/>
      <c r="S24" s="22"/>
      <c r="T24" s="22"/>
    </row>
    <row r="25" spans="1:20">
      <c r="A25" s="28"/>
      <c r="B25" s="692" t="s">
        <v>1382</v>
      </c>
      <c r="C25" s="692"/>
      <c r="D25" s="692"/>
      <c r="E25" s="692"/>
      <c r="F25" s="692"/>
      <c r="G25" s="692"/>
      <c r="H25" s="692"/>
      <c r="I25" s="692"/>
      <c r="J25" s="692"/>
      <c r="K25" s="692"/>
      <c r="L25" s="692"/>
      <c r="M25" s="28"/>
      <c r="N25" s="28"/>
      <c r="O25" s="28"/>
      <c r="P25" s="28"/>
      <c r="Q25" s="28"/>
      <c r="R25" s="22"/>
      <c r="S25" s="22"/>
      <c r="T25" s="22"/>
    </row>
    <row r="26" spans="1:20">
      <c r="A26" s="28"/>
      <c r="B26" s="692" t="s">
        <v>658</v>
      </c>
      <c r="C26" s="692"/>
      <c r="D26" s="692"/>
      <c r="E26" s="692"/>
      <c r="F26" s="692"/>
      <c r="G26" s="692"/>
      <c r="H26" s="692"/>
      <c r="I26" s="692"/>
      <c r="J26" s="692"/>
      <c r="K26" s="692"/>
      <c r="L26" s="692"/>
      <c r="M26" s="28"/>
      <c r="N26" s="28"/>
      <c r="O26" s="28"/>
      <c r="P26" s="28"/>
      <c r="Q26" s="28"/>
      <c r="R26" s="22"/>
      <c r="S26" s="22"/>
      <c r="T26" s="22"/>
    </row>
    <row r="27" spans="1:20" ht="20.100000000000001" customHeight="1" thickBot="1">
      <c r="B27" s="19"/>
      <c r="C27" s="19"/>
      <c r="D27" s="19"/>
      <c r="E27" s="19"/>
      <c r="F27" s="19"/>
      <c r="G27" s="19"/>
      <c r="H27" s="19"/>
      <c r="I27" s="19"/>
      <c r="J27" s="19"/>
      <c r="K27" s="19"/>
      <c r="L27" s="19"/>
      <c r="M27" s="19"/>
      <c r="N27" s="19"/>
      <c r="O27" s="19"/>
      <c r="T27" s="21"/>
    </row>
    <row r="28" spans="1:20" ht="20.100000000000001" customHeight="1">
      <c r="A28" s="685" t="s">
        <v>60</v>
      </c>
      <c r="B28" s="686"/>
      <c r="C28" s="686"/>
      <c r="D28" s="687"/>
      <c r="E28" s="688"/>
      <c r="F28" s="688"/>
      <c r="G28" s="688"/>
      <c r="H28" s="688"/>
      <c r="I28" s="38"/>
      <c r="J28" s="411"/>
      <c r="K28" s="412"/>
      <c r="L28" s="412"/>
      <c r="M28" s="412"/>
      <c r="N28" s="412"/>
      <c r="O28" s="412"/>
      <c r="P28" s="412"/>
      <c r="Q28" s="412"/>
      <c r="R28" s="412"/>
      <c r="S28" s="413"/>
      <c r="T28" s="21"/>
    </row>
    <row r="29" spans="1:20" ht="20.100000000000001" customHeight="1">
      <c r="A29" s="681" t="s">
        <v>59</v>
      </c>
      <c r="B29" s="682"/>
      <c r="C29" s="682"/>
      <c r="D29" s="683"/>
      <c r="E29" s="684"/>
      <c r="F29" s="684"/>
      <c r="G29" s="684"/>
      <c r="H29" s="684"/>
      <c r="I29" s="37"/>
      <c r="J29" s="408"/>
      <c r="K29" s="409"/>
      <c r="L29" s="409"/>
      <c r="M29" s="409"/>
      <c r="N29" s="409"/>
      <c r="O29" s="409"/>
      <c r="P29" s="409"/>
      <c r="Q29" s="409"/>
      <c r="R29" s="409"/>
      <c r="S29" s="410"/>
      <c r="T29" s="21"/>
    </row>
    <row r="30" spans="1:20" ht="20.100000000000001" customHeight="1" thickBot="1">
      <c r="A30" s="693" t="s">
        <v>50</v>
      </c>
      <c r="B30" s="694"/>
      <c r="C30" s="694"/>
      <c r="D30" s="695"/>
      <c r="E30" s="696" t="s">
        <v>57</v>
      </c>
      <c r="F30" s="696"/>
      <c r="G30" s="696"/>
      <c r="H30" s="696"/>
      <c r="I30" s="168" t="s">
        <v>58</v>
      </c>
      <c r="J30" s="415" t="s">
        <v>56</v>
      </c>
      <c r="K30" s="414"/>
      <c r="L30" s="414"/>
      <c r="M30" s="414"/>
      <c r="N30" s="414"/>
      <c r="O30" s="414"/>
      <c r="P30" s="414"/>
      <c r="Q30" s="414"/>
      <c r="R30" s="414"/>
      <c r="S30" s="416"/>
      <c r="T30" s="20"/>
    </row>
    <row r="31" spans="1:20" ht="20.100000000000001" customHeight="1">
      <c r="A31" s="685" t="s">
        <v>501</v>
      </c>
      <c r="B31" s="686"/>
      <c r="C31" s="686"/>
      <c r="D31" s="687"/>
      <c r="E31" s="697" t="s">
        <v>503</v>
      </c>
      <c r="F31" s="697"/>
      <c r="G31" s="697"/>
      <c r="H31" s="697"/>
      <c r="I31" s="169"/>
      <c r="J31" s="698" t="s">
        <v>95</v>
      </c>
      <c r="K31" s="699"/>
      <c r="L31" s="699"/>
      <c r="M31" s="700"/>
      <c r="N31" s="704"/>
      <c r="O31" s="705"/>
      <c r="P31" s="705"/>
      <c r="Q31" s="705"/>
      <c r="R31" s="705"/>
      <c r="S31" s="706"/>
    </row>
    <row r="32" spans="1:20" ht="9.9" customHeight="1">
      <c r="A32" s="713" t="s">
        <v>502</v>
      </c>
      <c r="B32" s="714"/>
      <c r="C32" s="714"/>
      <c r="D32" s="715"/>
      <c r="E32" s="719" t="s">
        <v>503</v>
      </c>
      <c r="F32" s="719"/>
      <c r="G32" s="719"/>
      <c r="H32" s="719"/>
      <c r="I32" s="684"/>
      <c r="J32" s="701"/>
      <c r="K32" s="702"/>
      <c r="L32" s="702"/>
      <c r="M32" s="703"/>
      <c r="N32" s="707"/>
      <c r="O32" s="708"/>
      <c r="P32" s="708"/>
      <c r="Q32" s="708"/>
      <c r="R32" s="708"/>
      <c r="S32" s="709"/>
    </row>
    <row r="33" spans="1:20" ht="9.9" customHeight="1">
      <c r="A33" s="716"/>
      <c r="B33" s="717"/>
      <c r="C33" s="717"/>
      <c r="D33" s="718"/>
      <c r="E33" s="719"/>
      <c r="F33" s="719"/>
      <c r="G33" s="719"/>
      <c r="H33" s="719"/>
      <c r="I33" s="684"/>
      <c r="J33" s="720" t="s">
        <v>1381</v>
      </c>
      <c r="K33" s="721"/>
      <c r="L33" s="721"/>
      <c r="M33" s="722"/>
      <c r="N33" s="707"/>
      <c r="O33" s="708"/>
      <c r="P33" s="708"/>
      <c r="Q33" s="708"/>
      <c r="R33" s="708"/>
      <c r="S33" s="709"/>
    </row>
    <row r="34" spans="1:20" ht="20.100000000000001" customHeight="1" thickBot="1">
      <c r="A34" s="681" t="s">
        <v>49</v>
      </c>
      <c r="B34" s="682"/>
      <c r="C34" s="682"/>
      <c r="D34" s="683"/>
      <c r="E34" s="719" t="s">
        <v>503</v>
      </c>
      <c r="F34" s="719"/>
      <c r="G34" s="719"/>
      <c r="H34" s="719"/>
      <c r="I34" s="39"/>
      <c r="J34" s="701"/>
      <c r="K34" s="702"/>
      <c r="L34" s="702"/>
      <c r="M34" s="703"/>
      <c r="N34" s="710"/>
      <c r="O34" s="711"/>
      <c r="P34" s="711"/>
      <c r="Q34" s="711"/>
      <c r="R34" s="711"/>
      <c r="S34" s="712"/>
    </row>
    <row r="35" spans="1:20" ht="26.25" customHeight="1">
      <c r="A35" s="648" t="s">
        <v>52</v>
      </c>
      <c r="B35" s="649"/>
      <c r="C35" s="649"/>
      <c r="D35" s="650"/>
      <c r="E35" s="167" t="s">
        <v>96</v>
      </c>
      <c r="F35" s="164"/>
      <c r="G35" s="164"/>
      <c r="H35" s="164"/>
      <c r="I35" s="164"/>
      <c r="J35" s="164"/>
      <c r="K35" s="164"/>
      <c r="L35" s="164"/>
      <c r="M35" s="164"/>
      <c r="N35" s="165"/>
      <c r="O35" s="165"/>
      <c r="P35" s="165"/>
      <c r="Q35" s="165"/>
      <c r="R35" s="165"/>
      <c r="S35" s="166"/>
    </row>
    <row r="36" spans="1:20" ht="20.25" customHeight="1">
      <c r="A36" s="667" t="s">
        <v>51</v>
      </c>
      <c r="B36" s="668"/>
      <c r="C36" s="669"/>
      <c r="D36" s="670" t="s">
        <v>97</v>
      </c>
      <c r="E36" s="671"/>
      <c r="F36" s="671"/>
      <c r="G36" s="671"/>
      <c r="H36" s="671"/>
      <c r="I36" s="671"/>
      <c r="J36" s="671"/>
      <c r="K36" s="671"/>
      <c r="L36" s="671"/>
      <c r="M36" s="672"/>
      <c r="N36" s="651" t="s">
        <v>45</v>
      </c>
      <c r="O36" s="651"/>
      <c r="P36" s="652" t="s">
        <v>48</v>
      </c>
      <c r="Q36" s="652"/>
      <c r="R36" s="653" t="s">
        <v>44</v>
      </c>
      <c r="S36" s="654"/>
    </row>
    <row r="37" spans="1:20" ht="20.25" customHeight="1">
      <c r="A37" s="403"/>
      <c r="B37" s="404"/>
      <c r="C37" s="404"/>
      <c r="D37" s="673" t="s">
        <v>660</v>
      </c>
      <c r="E37" s="674"/>
      <c r="F37" s="674"/>
      <c r="G37" s="674"/>
      <c r="H37" s="674"/>
      <c r="I37" s="674"/>
      <c r="J37" s="674"/>
      <c r="K37" s="674"/>
      <c r="L37" s="674"/>
      <c r="M37" s="675"/>
      <c r="N37" s="651" t="s">
        <v>46</v>
      </c>
      <c r="O37" s="651"/>
      <c r="P37" s="661" t="s">
        <v>54</v>
      </c>
      <c r="Q37" s="661"/>
      <c r="R37" s="655"/>
      <c r="S37" s="654"/>
    </row>
    <row r="38" spans="1:20" ht="20.25" customHeight="1" thickBot="1">
      <c r="A38" s="403"/>
      <c r="B38" s="404"/>
      <c r="C38" s="404"/>
      <c r="D38" s="677" t="s">
        <v>661</v>
      </c>
      <c r="E38" s="678"/>
      <c r="F38" s="678"/>
      <c r="G38" s="678"/>
      <c r="H38" s="678"/>
      <c r="I38" s="678"/>
      <c r="J38" s="678"/>
      <c r="K38" s="678"/>
      <c r="L38" s="678"/>
      <c r="M38" s="679"/>
      <c r="N38" s="662" t="s">
        <v>47</v>
      </c>
      <c r="O38" s="662"/>
      <c r="P38" s="663" t="s">
        <v>98</v>
      </c>
      <c r="Q38" s="663"/>
      <c r="R38" s="656"/>
      <c r="S38" s="657"/>
    </row>
    <row r="39" spans="1:20" ht="29.25" customHeight="1" thickBot="1">
      <c r="A39" s="664" t="s">
        <v>53</v>
      </c>
      <c r="B39" s="665"/>
      <c r="C39" s="666"/>
      <c r="D39" s="405" t="s">
        <v>504</v>
      </c>
      <c r="E39" s="406"/>
      <c r="F39" s="406"/>
      <c r="G39" s="406"/>
      <c r="H39" s="406"/>
      <c r="I39" s="406"/>
      <c r="J39" s="406"/>
      <c r="K39" s="406"/>
      <c r="L39" s="406"/>
      <c r="M39" s="407"/>
      <c r="N39" s="658" t="s">
        <v>659</v>
      </c>
      <c r="O39" s="659"/>
      <c r="P39" s="659"/>
      <c r="Q39" s="659"/>
      <c r="R39" s="659"/>
      <c r="S39" s="660"/>
    </row>
    <row r="40" spans="1:20" ht="15" customHeight="1">
      <c r="A40" s="131"/>
      <c r="B40" s="132" t="s">
        <v>29</v>
      </c>
      <c r="C40" s="132"/>
      <c r="D40" s="132"/>
      <c r="E40" s="132"/>
      <c r="F40" s="132"/>
      <c r="G40" s="132"/>
      <c r="H40" s="132"/>
      <c r="I40" s="132"/>
      <c r="J40" s="132"/>
      <c r="K40" s="132"/>
      <c r="L40" s="132"/>
      <c r="M40" s="132"/>
      <c r="N40" s="132"/>
      <c r="O40" s="132"/>
      <c r="P40" s="132"/>
      <c r="Q40" s="132"/>
      <c r="R40" s="132"/>
      <c r="S40" s="133"/>
    </row>
    <row r="41" spans="1:20" ht="15" customHeight="1">
      <c r="A41" s="134"/>
      <c r="B41" s="135" t="s">
        <v>31</v>
      </c>
      <c r="C41" s="135"/>
      <c r="D41" s="135"/>
      <c r="E41" s="135"/>
      <c r="F41" s="135"/>
      <c r="G41" s="135"/>
      <c r="H41" s="135"/>
      <c r="I41" s="135"/>
      <c r="J41" s="135"/>
      <c r="K41" s="135"/>
      <c r="L41" s="135"/>
      <c r="M41" s="135"/>
      <c r="N41" s="135"/>
      <c r="O41" s="135"/>
      <c r="P41" s="135"/>
      <c r="Q41" s="135"/>
      <c r="R41" s="135"/>
      <c r="S41" s="136"/>
    </row>
    <row r="42" spans="1:20" ht="15" customHeight="1">
      <c r="A42" s="134"/>
      <c r="B42" s="135" t="s">
        <v>30</v>
      </c>
      <c r="C42" s="135"/>
      <c r="D42" s="135"/>
      <c r="E42" s="135"/>
      <c r="F42" s="135"/>
      <c r="G42" s="135"/>
      <c r="H42" s="135"/>
      <c r="I42" s="135"/>
      <c r="J42" s="135"/>
      <c r="K42" s="135"/>
      <c r="L42" s="135"/>
      <c r="M42" s="135"/>
      <c r="N42" s="135"/>
      <c r="O42" s="135"/>
      <c r="P42" s="135"/>
      <c r="Q42" s="135"/>
      <c r="R42" s="135"/>
      <c r="S42" s="136"/>
    </row>
    <row r="43" spans="1:20" ht="14.4" thickBot="1">
      <c r="A43" s="137"/>
      <c r="B43" s="138"/>
      <c r="C43" s="138"/>
      <c r="D43" s="138"/>
      <c r="E43" s="138"/>
      <c r="F43" s="138"/>
      <c r="G43" s="138"/>
      <c r="H43" s="138"/>
      <c r="I43" s="138"/>
      <c r="J43" s="138"/>
      <c r="K43" s="138"/>
      <c r="L43" s="138"/>
      <c r="M43" s="138"/>
      <c r="N43" s="138"/>
      <c r="O43" s="138"/>
      <c r="P43" s="138"/>
      <c r="Q43" s="138"/>
      <c r="R43" s="138"/>
      <c r="S43" s="139"/>
    </row>
    <row r="46" spans="1:20" ht="35.4">
      <c r="D46" s="6"/>
      <c r="E46" s="6"/>
      <c r="F46" s="6"/>
      <c r="G46" s="6"/>
      <c r="H46" s="6"/>
      <c r="I46" s="6"/>
      <c r="J46" s="6"/>
      <c r="K46" s="6"/>
      <c r="L46" s="6"/>
      <c r="M46" s="6"/>
      <c r="N46" s="6"/>
      <c r="O46" s="6"/>
      <c r="P46" s="6"/>
      <c r="Q46" s="6"/>
      <c r="R46" s="6"/>
      <c r="S46" s="6"/>
      <c r="T46" s="6"/>
    </row>
    <row r="49" spans="1:18" ht="15">
      <c r="A49" s="3"/>
      <c r="B49" s="3"/>
      <c r="C49" s="3"/>
      <c r="D49" s="676"/>
      <c r="E49" s="676"/>
      <c r="F49" s="676"/>
      <c r="G49" s="676"/>
      <c r="H49" s="36"/>
      <c r="I49" s="36"/>
      <c r="J49" s="36"/>
      <c r="K49" s="36"/>
      <c r="L49" s="36"/>
      <c r="M49" s="36"/>
      <c r="N49" s="3"/>
      <c r="O49" s="3"/>
      <c r="P49" s="3"/>
      <c r="Q49" s="3"/>
      <c r="R49" s="3"/>
    </row>
    <row r="50" spans="1:18" ht="23.25" customHeight="1">
      <c r="A50" s="3"/>
      <c r="B50" s="3"/>
      <c r="C50" s="3"/>
      <c r="D50" s="36"/>
      <c r="E50" s="36"/>
      <c r="F50" s="36"/>
      <c r="G50" s="36"/>
      <c r="H50" s="36"/>
      <c r="I50" s="36"/>
      <c r="J50" s="36"/>
      <c r="K50" s="36"/>
      <c r="L50" s="36"/>
      <c r="M50" s="36"/>
      <c r="N50" s="3"/>
      <c r="O50" s="3"/>
      <c r="P50" s="3"/>
      <c r="Q50" s="3"/>
      <c r="R50" s="3"/>
    </row>
    <row r="51" spans="1:18" ht="15">
      <c r="A51" s="3"/>
      <c r="B51" s="3"/>
      <c r="C51" s="3"/>
      <c r="D51" s="676"/>
      <c r="E51" s="676"/>
      <c r="F51" s="676"/>
      <c r="G51" s="676"/>
      <c r="H51" s="36"/>
      <c r="I51" s="36"/>
      <c r="J51" s="36"/>
      <c r="K51" s="36"/>
      <c r="L51" s="36"/>
      <c r="M51" s="36"/>
      <c r="N51" s="3"/>
      <c r="O51" s="3"/>
      <c r="P51" s="3"/>
      <c r="Q51" s="3"/>
      <c r="R51" s="3"/>
    </row>
    <row r="52" spans="1:18" ht="15">
      <c r="A52" s="3"/>
      <c r="B52" s="3"/>
      <c r="C52" s="3"/>
      <c r="D52" s="3"/>
      <c r="E52" s="3"/>
      <c r="F52" s="3"/>
      <c r="G52" s="3"/>
      <c r="H52" s="3"/>
      <c r="I52" s="36"/>
      <c r="J52" s="36"/>
      <c r="K52" s="36"/>
      <c r="L52" s="36"/>
      <c r="M52" s="36"/>
      <c r="N52" s="3"/>
      <c r="O52" s="3"/>
      <c r="P52" s="3"/>
      <c r="Q52" s="3"/>
      <c r="R52" s="3"/>
    </row>
    <row r="53" spans="1:18" ht="15">
      <c r="A53" s="3"/>
      <c r="B53" s="3"/>
      <c r="C53" s="3"/>
      <c r="D53" s="676"/>
      <c r="E53" s="676"/>
      <c r="F53" s="676"/>
      <c r="G53" s="676"/>
      <c r="H53" s="36"/>
      <c r="I53" s="36"/>
      <c r="J53" s="36"/>
      <c r="K53" s="36"/>
      <c r="L53" s="36"/>
      <c r="M53" s="36"/>
      <c r="N53" s="3"/>
      <c r="O53" s="3"/>
      <c r="P53" s="3"/>
      <c r="Q53" s="3"/>
      <c r="R53" s="3"/>
    </row>
    <row r="54" spans="1:18" ht="15">
      <c r="A54" s="3"/>
      <c r="B54" s="3"/>
      <c r="C54" s="3"/>
      <c r="D54" s="3"/>
      <c r="E54" s="3"/>
      <c r="F54" s="3"/>
      <c r="G54" s="3"/>
      <c r="H54" s="3"/>
      <c r="I54" s="36"/>
      <c r="J54" s="36"/>
      <c r="K54" s="36"/>
      <c r="L54" s="36"/>
      <c r="M54" s="36"/>
      <c r="N54" s="3"/>
      <c r="O54" s="3"/>
      <c r="P54" s="3"/>
      <c r="Q54" s="3"/>
      <c r="R54" s="3"/>
    </row>
    <row r="55" spans="1:18" ht="21" customHeight="1">
      <c r="A55" s="3"/>
      <c r="B55" s="3"/>
      <c r="C55" s="3"/>
      <c r="D55" s="676"/>
      <c r="E55" s="676"/>
      <c r="F55" s="676"/>
      <c r="G55" s="676"/>
      <c r="H55" s="36"/>
      <c r="I55" s="36"/>
      <c r="J55" s="36"/>
      <c r="K55" s="36"/>
      <c r="L55" s="36"/>
      <c r="M55" s="36"/>
      <c r="N55" s="3"/>
      <c r="O55" s="3"/>
      <c r="P55" s="3"/>
      <c r="Q55" s="3"/>
      <c r="R55" s="3"/>
    </row>
    <row r="56" spans="1:18" ht="15.75" customHeight="1">
      <c r="A56" s="3"/>
      <c r="B56" s="3"/>
      <c r="C56" s="3"/>
      <c r="D56" s="3"/>
      <c r="E56" s="3"/>
      <c r="F56" s="3"/>
      <c r="G56" s="3"/>
      <c r="H56" s="3"/>
      <c r="I56" s="36"/>
      <c r="J56" s="36"/>
      <c r="K56" s="36"/>
      <c r="L56" s="36"/>
      <c r="M56" s="36"/>
      <c r="N56" s="3"/>
      <c r="O56" s="3"/>
      <c r="P56" s="3"/>
      <c r="Q56" s="3"/>
      <c r="R56" s="3"/>
    </row>
    <row r="57" spans="1:18" ht="16.5" customHeight="1">
      <c r="A57" s="3"/>
      <c r="B57" s="3"/>
      <c r="C57" s="3"/>
      <c r="D57" s="676"/>
      <c r="E57" s="676"/>
      <c r="F57" s="676"/>
      <c r="G57" s="676"/>
      <c r="H57" s="36"/>
      <c r="I57" s="36"/>
      <c r="J57" s="36"/>
      <c r="K57" s="36"/>
      <c r="L57" s="36"/>
      <c r="M57" s="36"/>
      <c r="N57" s="3"/>
      <c r="O57" s="3"/>
      <c r="P57" s="3"/>
      <c r="Q57" s="3"/>
      <c r="R57" s="3"/>
    </row>
    <row r="58" spans="1:18" ht="16.5" customHeight="1">
      <c r="A58" s="3"/>
      <c r="B58" s="3"/>
      <c r="C58" s="3"/>
      <c r="D58" s="3"/>
      <c r="E58" s="3"/>
      <c r="F58" s="3"/>
      <c r="G58" s="3"/>
      <c r="H58" s="3"/>
      <c r="I58" s="36"/>
      <c r="J58" s="36"/>
      <c r="K58" s="36"/>
      <c r="L58" s="36"/>
      <c r="M58" s="36"/>
      <c r="N58" s="3"/>
      <c r="O58" s="3"/>
      <c r="P58" s="3"/>
      <c r="Q58" s="3"/>
      <c r="R58" s="3"/>
    </row>
    <row r="59" spans="1:18" ht="60.75" customHeight="1">
      <c r="A59" s="3"/>
      <c r="B59" s="3"/>
      <c r="C59" s="3"/>
      <c r="D59" s="676"/>
      <c r="E59" s="676"/>
      <c r="F59" s="676"/>
      <c r="G59" s="676"/>
      <c r="H59" s="36"/>
      <c r="I59" s="36"/>
      <c r="J59" s="36"/>
      <c r="K59" s="36"/>
      <c r="L59" s="36"/>
      <c r="M59" s="36"/>
      <c r="N59" s="3"/>
      <c r="O59" s="3"/>
      <c r="P59" s="3"/>
      <c r="Q59" s="3"/>
      <c r="R59" s="3"/>
    </row>
    <row r="60" spans="1:18" ht="18.75" customHeight="1">
      <c r="A60" s="3"/>
      <c r="B60" s="3"/>
      <c r="C60" s="3"/>
      <c r="D60" s="3"/>
      <c r="E60" s="3"/>
      <c r="F60" s="3"/>
      <c r="G60" s="3"/>
      <c r="H60" s="3"/>
      <c r="I60" s="36"/>
      <c r="J60" s="36"/>
      <c r="K60" s="36"/>
      <c r="L60" s="36"/>
      <c r="M60" s="36"/>
      <c r="N60" s="3"/>
      <c r="O60" s="3"/>
      <c r="P60" s="3"/>
      <c r="Q60" s="3"/>
      <c r="R60" s="3"/>
    </row>
    <row r="61" spans="1:18" ht="15">
      <c r="A61" s="3"/>
      <c r="B61" s="3"/>
      <c r="C61" s="3"/>
      <c r="D61" s="676"/>
      <c r="E61" s="676"/>
      <c r="F61" s="676"/>
      <c r="G61" s="676"/>
      <c r="H61" s="36"/>
      <c r="I61" s="36"/>
      <c r="J61" s="36"/>
      <c r="K61" s="36"/>
      <c r="L61" s="36"/>
      <c r="M61" s="36"/>
      <c r="N61" s="3"/>
      <c r="O61" s="3"/>
      <c r="P61" s="3"/>
      <c r="Q61" s="3"/>
      <c r="R61" s="3"/>
    </row>
    <row r="62" spans="1:18" ht="15">
      <c r="A62" s="3"/>
      <c r="B62" s="3"/>
      <c r="C62" s="3"/>
      <c r="D62" s="3"/>
      <c r="E62" s="3"/>
      <c r="F62" s="3"/>
      <c r="G62" s="3"/>
      <c r="H62" s="3"/>
      <c r="I62" s="36"/>
      <c r="J62" s="36"/>
      <c r="K62" s="36"/>
      <c r="L62" s="36"/>
      <c r="M62" s="36"/>
      <c r="N62" s="3"/>
      <c r="O62" s="3"/>
      <c r="P62" s="3"/>
      <c r="Q62" s="3"/>
      <c r="R62" s="3"/>
    </row>
    <row r="63" spans="1:18" ht="15.6">
      <c r="A63" s="3"/>
      <c r="B63" s="3"/>
      <c r="C63" s="3"/>
      <c r="D63" s="676"/>
      <c r="E63" s="676"/>
      <c r="F63" s="676"/>
      <c r="G63" s="676"/>
      <c r="H63" s="36"/>
      <c r="I63" s="4"/>
      <c r="J63" s="4"/>
      <c r="K63" s="4"/>
      <c r="L63" s="4"/>
      <c r="M63" s="4"/>
      <c r="N63" s="3"/>
      <c r="O63" s="3"/>
      <c r="P63" s="3"/>
      <c r="Q63" s="3"/>
      <c r="R63" s="3"/>
    </row>
    <row r="64" spans="1:18" ht="15">
      <c r="A64" s="3"/>
      <c r="B64" s="3"/>
      <c r="C64" s="3"/>
      <c r="D64" s="3"/>
      <c r="E64" s="3"/>
      <c r="F64" s="3"/>
      <c r="G64" s="3"/>
      <c r="H64" s="3"/>
      <c r="I64" s="36"/>
      <c r="J64" s="36"/>
      <c r="K64" s="36"/>
      <c r="L64" s="36"/>
      <c r="M64" s="36"/>
      <c r="N64" s="3"/>
      <c r="O64" s="3"/>
      <c r="P64" s="3"/>
      <c r="Q64" s="3"/>
      <c r="R64" s="3"/>
    </row>
    <row r="65" spans="1:18" ht="15">
      <c r="A65" s="3"/>
      <c r="B65" s="3"/>
      <c r="C65" s="3"/>
      <c r="D65" s="3"/>
      <c r="E65" s="3"/>
      <c r="F65" s="3"/>
      <c r="G65" s="3"/>
      <c r="H65" s="3"/>
      <c r="I65" s="36"/>
      <c r="J65" s="36"/>
      <c r="K65" s="36"/>
      <c r="L65" s="36"/>
      <c r="M65" s="36"/>
      <c r="N65" s="3"/>
      <c r="O65" s="3"/>
      <c r="P65" s="3"/>
      <c r="Q65" s="3"/>
      <c r="R65" s="3"/>
    </row>
    <row r="66" spans="1:18" ht="15">
      <c r="A66" s="3"/>
      <c r="B66" s="3"/>
      <c r="C66" s="3"/>
      <c r="D66" s="3"/>
      <c r="E66" s="3"/>
      <c r="F66" s="3"/>
      <c r="G66" s="3"/>
      <c r="H66" s="3"/>
      <c r="I66" s="36"/>
      <c r="J66" s="36"/>
      <c r="K66" s="36"/>
      <c r="L66" s="36"/>
      <c r="M66" s="36"/>
      <c r="N66" s="3"/>
      <c r="O66" s="3"/>
      <c r="P66" s="3"/>
      <c r="Q66" s="3"/>
      <c r="R66" s="3"/>
    </row>
    <row r="67" spans="1:18" ht="15">
      <c r="A67" s="3"/>
      <c r="B67" s="3"/>
      <c r="C67" s="3"/>
      <c r="D67" s="676"/>
      <c r="E67" s="676"/>
      <c r="F67" s="676"/>
      <c r="G67" s="676"/>
      <c r="H67" s="3"/>
      <c r="I67" s="36"/>
      <c r="J67" s="36"/>
      <c r="K67" s="36"/>
      <c r="L67" s="36"/>
      <c r="M67" s="36"/>
      <c r="N67" s="3"/>
      <c r="O67" s="3"/>
      <c r="P67" s="3"/>
      <c r="Q67" s="3"/>
      <c r="R67" s="3"/>
    </row>
    <row r="68" spans="1:18" ht="15">
      <c r="A68" s="3"/>
      <c r="B68" s="3"/>
      <c r="C68" s="3"/>
      <c r="D68" s="3"/>
      <c r="E68" s="3"/>
      <c r="F68" s="3"/>
      <c r="G68" s="3"/>
      <c r="H68" s="3"/>
      <c r="I68" s="36"/>
      <c r="J68" s="36"/>
      <c r="K68" s="36"/>
      <c r="L68" s="36"/>
      <c r="M68" s="36"/>
      <c r="N68" s="3"/>
      <c r="O68" s="3"/>
      <c r="P68" s="3"/>
      <c r="Q68" s="3"/>
      <c r="R68" s="3"/>
    </row>
    <row r="69" spans="1:18" ht="15">
      <c r="A69" s="3"/>
      <c r="B69" s="3"/>
      <c r="C69" s="3"/>
      <c r="D69" s="676"/>
      <c r="E69" s="676"/>
      <c r="F69" s="676"/>
      <c r="G69" s="676"/>
      <c r="H69" s="3"/>
      <c r="I69" s="5"/>
      <c r="J69" s="5"/>
      <c r="K69" s="5"/>
      <c r="L69" s="5"/>
      <c r="M69" s="5"/>
      <c r="N69" s="3"/>
      <c r="O69" s="3"/>
      <c r="P69" s="3"/>
      <c r="Q69" s="3"/>
      <c r="R69" s="3"/>
    </row>
    <row r="70" spans="1:18" ht="15">
      <c r="A70" s="3"/>
      <c r="B70" s="3"/>
      <c r="C70" s="3"/>
      <c r="D70" s="3"/>
      <c r="E70" s="3"/>
      <c r="F70" s="3"/>
      <c r="G70" s="3"/>
      <c r="H70" s="3"/>
      <c r="I70" s="3"/>
      <c r="J70" s="3"/>
      <c r="K70" s="3"/>
      <c r="L70" s="3"/>
      <c r="M70" s="3"/>
      <c r="N70" s="3"/>
      <c r="O70" s="3"/>
      <c r="P70" s="3"/>
      <c r="Q70" s="3"/>
      <c r="R70" s="3"/>
    </row>
    <row r="71" spans="1:18" ht="15">
      <c r="A71" s="3"/>
      <c r="B71" s="3"/>
      <c r="C71" s="3"/>
      <c r="D71" s="3"/>
      <c r="E71" s="3"/>
      <c r="F71" s="3"/>
      <c r="G71" s="3"/>
      <c r="H71" s="3"/>
      <c r="I71" s="3"/>
      <c r="J71" s="3"/>
      <c r="K71" s="3"/>
      <c r="L71" s="3"/>
      <c r="M71" s="3"/>
      <c r="N71" s="3"/>
      <c r="O71" s="3"/>
      <c r="P71" s="3"/>
      <c r="Q71" s="3"/>
      <c r="R71" s="3"/>
    </row>
    <row r="72" spans="1:18" ht="15">
      <c r="A72" s="3"/>
      <c r="B72" s="3"/>
      <c r="C72" s="3"/>
      <c r="D72" s="3"/>
      <c r="E72" s="3"/>
      <c r="F72" s="3"/>
      <c r="G72" s="3"/>
      <c r="H72" s="3"/>
      <c r="I72" s="3"/>
      <c r="J72" s="3"/>
      <c r="K72" s="3"/>
      <c r="L72" s="3"/>
      <c r="M72" s="3"/>
      <c r="N72" s="3"/>
      <c r="O72" s="3"/>
      <c r="P72" s="3"/>
      <c r="Q72" s="3"/>
      <c r="R72" s="3"/>
    </row>
    <row r="73" spans="1:18" ht="15">
      <c r="A73" s="3"/>
      <c r="B73" s="3"/>
      <c r="C73" s="3"/>
      <c r="D73" s="3"/>
      <c r="E73" s="3"/>
      <c r="F73" s="3"/>
      <c r="G73" s="3"/>
      <c r="H73" s="3"/>
      <c r="I73" s="3"/>
      <c r="J73" s="3"/>
      <c r="K73" s="3"/>
      <c r="L73" s="3"/>
      <c r="M73" s="3"/>
      <c r="N73" s="3"/>
      <c r="O73" s="3"/>
      <c r="P73" s="3"/>
      <c r="Q73" s="3"/>
      <c r="R73" s="3"/>
    </row>
    <row r="74" spans="1:18" ht="15">
      <c r="A74" s="3"/>
      <c r="B74" s="3"/>
      <c r="C74" s="3"/>
      <c r="D74" s="3"/>
      <c r="E74" s="3"/>
      <c r="F74" s="3"/>
      <c r="G74" s="3"/>
      <c r="H74" s="3"/>
      <c r="I74" s="3"/>
      <c r="J74" s="3"/>
      <c r="K74" s="3"/>
      <c r="L74" s="3"/>
      <c r="M74" s="3"/>
      <c r="N74" s="3"/>
      <c r="O74" s="3"/>
      <c r="P74" s="3"/>
      <c r="Q74" s="3"/>
      <c r="R74" s="3"/>
    </row>
    <row r="75" spans="1:18" ht="15">
      <c r="A75" s="3"/>
      <c r="B75" s="3"/>
      <c r="C75" s="3"/>
      <c r="D75" s="3"/>
      <c r="E75" s="3"/>
      <c r="F75" s="3"/>
      <c r="G75" s="3"/>
      <c r="H75" s="3"/>
      <c r="I75" s="3"/>
      <c r="J75" s="3"/>
      <c r="K75" s="3"/>
      <c r="L75" s="3"/>
      <c r="M75" s="3"/>
      <c r="N75" s="3"/>
      <c r="O75" s="3"/>
      <c r="P75" s="3"/>
      <c r="Q75" s="3"/>
      <c r="R75" s="3"/>
    </row>
    <row r="76" spans="1:18" ht="15">
      <c r="A76" s="3"/>
      <c r="B76" s="3"/>
      <c r="C76" s="3"/>
      <c r="D76" s="3"/>
      <c r="E76" s="3"/>
      <c r="F76" s="3"/>
      <c r="G76" s="3"/>
      <c r="H76" s="3"/>
      <c r="I76" s="3"/>
      <c r="J76" s="3"/>
      <c r="K76" s="3"/>
      <c r="L76" s="3"/>
      <c r="M76" s="3"/>
      <c r="N76" s="3"/>
      <c r="O76" s="3"/>
      <c r="P76" s="3"/>
      <c r="Q76" s="3"/>
      <c r="R76" s="3"/>
    </row>
    <row r="77" spans="1:18" ht="15">
      <c r="A77" s="3"/>
      <c r="B77" s="3"/>
      <c r="C77" s="3"/>
      <c r="D77" s="3"/>
      <c r="E77" s="3"/>
      <c r="F77" s="3"/>
      <c r="G77" s="3"/>
      <c r="H77" s="3"/>
      <c r="I77" s="3"/>
      <c r="J77" s="3"/>
      <c r="K77" s="3"/>
      <c r="L77" s="3"/>
      <c r="M77" s="3"/>
      <c r="N77" s="3"/>
      <c r="O77" s="3"/>
      <c r="P77" s="3"/>
      <c r="Q77" s="3"/>
      <c r="R77" s="3"/>
    </row>
    <row r="78" spans="1:18" ht="15">
      <c r="A78" s="3"/>
      <c r="B78" s="3"/>
      <c r="C78" s="3"/>
      <c r="D78" s="3"/>
      <c r="E78" s="3"/>
      <c r="F78" s="3"/>
      <c r="G78" s="3"/>
      <c r="H78" s="3"/>
      <c r="I78" s="3"/>
      <c r="J78" s="3"/>
      <c r="K78" s="3"/>
      <c r="L78" s="3"/>
      <c r="M78" s="3"/>
      <c r="N78" s="3"/>
      <c r="O78" s="3"/>
      <c r="P78" s="3"/>
      <c r="Q78" s="3"/>
      <c r="R78" s="3"/>
    </row>
  </sheetData>
  <mergeCells count="51">
    <mergeCell ref="N31:S34"/>
    <mergeCell ref="A32:D33"/>
    <mergeCell ref="E32:H33"/>
    <mergeCell ref="I32:I33"/>
    <mergeCell ref="J33:M34"/>
    <mergeCell ref="A34:D34"/>
    <mergeCell ref="E34:H34"/>
    <mergeCell ref="A30:D30"/>
    <mergeCell ref="E30:H30"/>
    <mergeCell ref="B23:L23"/>
    <mergeCell ref="A31:D31"/>
    <mergeCell ref="E31:H31"/>
    <mergeCell ref="J31:M32"/>
    <mergeCell ref="K2:R2"/>
    <mergeCell ref="M3:R3"/>
    <mergeCell ref="M4:R4"/>
    <mergeCell ref="M5:R5"/>
    <mergeCell ref="A29:D29"/>
    <mergeCell ref="E29:H29"/>
    <mergeCell ref="A28:D28"/>
    <mergeCell ref="E28:H28"/>
    <mergeCell ref="D15:Q15"/>
    <mergeCell ref="D16:Q16"/>
    <mergeCell ref="D17:Q19"/>
    <mergeCell ref="B24:L24"/>
    <mergeCell ref="B25:L25"/>
    <mergeCell ref="B26:L26"/>
    <mergeCell ref="D49:G49"/>
    <mergeCell ref="D38:M38"/>
    <mergeCell ref="D67:G67"/>
    <mergeCell ref="D69:G69"/>
    <mergeCell ref="D53:G53"/>
    <mergeCell ref="D55:G55"/>
    <mergeCell ref="D57:G57"/>
    <mergeCell ref="D59:G59"/>
    <mergeCell ref="D61:G61"/>
    <mergeCell ref="D63:G63"/>
    <mergeCell ref="D51:G51"/>
    <mergeCell ref="A35:D35"/>
    <mergeCell ref="N36:O36"/>
    <mergeCell ref="P36:Q36"/>
    <mergeCell ref="R36:S38"/>
    <mergeCell ref="N39:S39"/>
    <mergeCell ref="N37:O37"/>
    <mergeCell ref="P37:Q37"/>
    <mergeCell ref="N38:O38"/>
    <mergeCell ref="P38:Q38"/>
    <mergeCell ref="A39:C39"/>
    <mergeCell ref="A36:C36"/>
    <mergeCell ref="D36:M36"/>
    <mergeCell ref="D37:M37"/>
  </mergeCells>
  <pageMargins left="0.23622047244094491" right="0.23622047244094491" top="0.39370078740157483" bottom="0.19685039370078741" header="0.31496062992125984" footer="0.19685039370078741"/>
  <pageSetup paperSize="9" orientation="portrait" r:id="rId1"/>
  <headerFooter differentFirst="1">
    <oddFooter>&amp;L&amp;F&amp;C&amp;P/&amp;N&amp;R&amp;G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tabColor rgb="FFFFFF00"/>
  </sheetPr>
  <dimension ref="A1:C30"/>
  <sheetViews>
    <sheetView tabSelected="1" view="pageBreakPreview" zoomScaleNormal="100" zoomScaleSheetLayoutView="100" workbookViewId="0">
      <selection activeCell="A5" sqref="A5"/>
    </sheetView>
  </sheetViews>
  <sheetFormatPr defaultColWidth="9.109375" defaultRowHeight="14.4"/>
  <cols>
    <col min="1" max="1" width="50.5546875" style="14" customWidth="1"/>
    <col min="2" max="3" width="20" style="14" customWidth="1"/>
    <col min="4" max="16384" width="9.109375" style="14"/>
  </cols>
  <sheetData>
    <row r="1" spans="1:3" ht="27" customHeight="1">
      <c r="A1" s="18" t="s">
        <v>83</v>
      </c>
    </row>
    <row r="2" spans="1:3" ht="20.25" customHeight="1" thickBot="1">
      <c r="A2" s="170" t="s">
        <v>101</v>
      </c>
      <c r="B2" s="69" t="s">
        <v>39</v>
      </c>
    </row>
    <row r="3" spans="1:3" ht="16.5" customHeight="1" thickBot="1">
      <c r="A3" s="8" t="s">
        <v>39</v>
      </c>
      <c r="B3" s="9" t="s">
        <v>75</v>
      </c>
      <c r="C3" s="9" t="s">
        <v>76</v>
      </c>
    </row>
    <row r="4" spans="1:3" ht="16.5" customHeight="1" thickBot="1">
      <c r="A4" s="42" t="s">
        <v>79</v>
      </c>
      <c r="B4" s="43">
        <f>B7+B14+B29</f>
        <v>0</v>
      </c>
      <c r="C4" s="43">
        <f>C7+C14+C29</f>
        <v>0</v>
      </c>
    </row>
    <row r="5" spans="1:3" ht="16.5" customHeight="1" thickBot="1">
      <c r="A5" s="51"/>
      <c r="B5" s="44"/>
      <c r="C5" s="44"/>
    </row>
    <row r="6" spans="1:3" ht="16.5" customHeight="1" thickBot="1">
      <c r="A6" s="8" t="s">
        <v>36</v>
      </c>
      <c r="B6" s="45" t="s">
        <v>39</v>
      </c>
      <c r="C6" s="45" t="s">
        <v>39</v>
      </c>
    </row>
    <row r="7" spans="1:3" ht="16.5" customHeight="1" thickBot="1">
      <c r="A7" s="41" t="s">
        <v>77</v>
      </c>
      <c r="B7" s="46">
        <f>SUM(B8:B11)</f>
        <v>0</v>
      </c>
      <c r="C7" s="46">
        <f>SUM(C8:C11)</f>
        <v>0</v>
      </c>
    </row>
    <row r="8" spans="1:3" ht="16.5" customHeight="1">
      <c r="A8" s="10" t="s">
        <v>652</v>
      </c>
      <c r="B8" s="47">
        <f>'SO 01 - betonový základ'!G42</f>
        <v>0</v>
      </c>
      <c r="C8" s="47">
        <f>B8*1.21</f>
        <v>0</v>
      </c>
    </row>
    <row r="9" spans="1:3" ht="16.5" customHeight="1">
      <c r="A9" s="11"/>
      <c r="B9" s="47"/>
      <c r="C9" s="47"/>
    </row>
    <row r="10" spans="1:3" ht="16.5" customHeight="1">
      <c r="A10" s="11"/>
      <c r="B10" s="47"/>
      <c r="C10" s="47"/>
    </row>
    <row r="11" spans="1:3" ht="16.5" customHeight="1" thickBot="1">
      <c r="A11" s="12"/>
      <c r="B11" s="47"/>
      <c r="C11" s="47"/>
    </row>
    <row r="12" spans="1:3" ht="16.5" customHeight="1" thickBot="1">
      <c r="A12" s="52"/>
      <c r="B12" s="48"/>
      <c r="C12" s="48"/>
    </row>
    <row r="13" spans="1:3" ht="16.5" customHeight="1" thickBot="1">
      <c r="A13" s="8" t="s">
        <v>80</v>
      </c>
      <c r="B13" s="45" t="s">
        <v>39</v>
      </c>
      <c r="C13" s="45" t="s">
        <v>39</v>
      </c>
    </row>
    <row r="14" spans="1:3" ht="16.5" customHeight="1" thickBot="1">
      <c r="A14" s="41" t="s">
        <v>78</v>
      </c>
      <c r="B14" s="46">
        <f>B16+B23</f>
        <v>0</v>
      </c>
      <c r="C14" s="46">
        <f>C16+C23</f>
        <v>0</v>
      </c>
    </row>
    <row r="15" spans="1:3" ht="16.5" customHeight="1" thickBot="1">
      <c r="A15" s="8" t="s">
        <v>37</v>
      </c>
      <c r="B15" s="45" t="s">
        <v>39</v>
      </c>
      <c r="C15" s="45" t="s">
        <v>39</v>
      </c>
    </row>
    <row r="16" spans="1:3" ht="16.5" customHeight="1" thickBot="1">
      <c r="A16" s="41" t="s">
        <v>81</v>
      </c>
      <c r="B16" s="46">
        <f>SUM(B17:B21)</f>
        <v>0</v>
      </c>
      <c r="C16" s="46">
        <f>SUM(C17:C21)</f>
        <v>0</v>
      </c>
    </row>
    <row r="17" spans="1:3" ht="16.5" customHeight="1">
      <c r="A17" s="10" t="str">
        <f>'PS 01 – Strojní část'!B1</f>
        <v>PS 01 – Strojní část</v>
      </c>
      <c r="B17" s="47">
        <f>'PS 01 – Strojní část'!L5</f>
        <v>0</v>
      </c>
      <c r="C17" s="47">
        <f>B17*1.21</f>
        <v>0</v>
      </c>
    </row>
    <row r="18" spans="1:3" ht="16.5" customHeight="1">
      <c r="A18" s="11" t="s">
        <v>725</v>
      </c>
      <c r="B18" s="618">
        <f>'PS 02 - Dodávky C-TECH'!J5</f>
        <v>0</v>
      </c>
      <c r="C18" s="618">
        <f>B18*1.21</f>
        <v>0</v>
      </c>
    </row>
    <row r="19" spans="1:3" ht="16.5" customHeight="1">
      <c r="A19" s="11"/>
      <c r="B19" s="618"/>
      <c r="C19" s="618"/>
    </row>
    <row r="20" spans="1:3" ht="16.5" customHeight="1">
      <c r="A20" s="11"/>
      <c r="B20" s="47"/>
      <c r="C20" s="47"/>
    </row>
    <row r="21" spans="1:3" ht="16.5" customHeight="1" thickBot="1">
      <c r="A21" s="11"/>
      <c r="B21" s="47"/>
      <c r="C21" s="47"/>
    </row>
    <row r="22" spans="1:3" ht="16.5" customHeight="1" thickBot="1">
      <c r="A22" s="8" t="s">
        <v>38</v>
      </c>
      <c r="B22" s="45" t="s">
        <v>39</v>
      </c>
      <c r="C22" s="45" t="s">
        <v>39</v>
      </c>
    </row>
    <row r="23" spans="1:3" ht="16.5" customHeight="1" thickBot="1">
      <c r="A23" s="41" t="s">
        <v>82</v>
      </c>
      <c r="B23" s="46">
        <f>SUM(B24:B27)</f>
        <v>0</v>
      </c>
      <c r="C23" s="46">
        <f>SUM(C24:C27)</f>
        <v>0</v>
      </c>
    </row>
    <row r="24" spans="1:3" ht="16.5" customHeight="1">
      <c r="A24" s="485" t="s">
        <v>1104</v>
      </c>
      <c r="B24" s="486">
        <f>'PS 03 Elektro část'!F25</f>
        <v>0</v>
      </c>
      <c r="C24" s="486">
        <f>B24*1.21</f>
        <v>0</v>
      </c>
    </row>
    <row r="25" spans="1:3" ht="16.5" customHeight="1">
      <c r="A25" s="487"/>
      <c r="B25" s="488">
        <v>0</v>
      </c>
      <c r="C25" s="488">
        <f>B25*1.21</f>
        <v>0</v>
      </c>
    </row>
    <row r="26" spans="1:3" ht="16.5" customHeight="1">
      <c r="A26" s="487"/>
      <c r="B26" s="488">
        <v>0</v>
      </c>
      <c r="C26" s="488">
        <v>0</v>
      </c>
    </row>
    <row r="27" spans="1:3" ht="16.5" customHeight="1" thickBot="1">
      <c r="A27" s="12"/>
      <c r="B27" s="489"/>
      <c r="C27" s="489"/>
    </row>
    <row r="28" spans="1:3" ht="16.5" customHeight="1" thickBot="1">
      <c r="A28" s="13"/>
      <c r="B28" s="49"/>
      <c r="C28" s="49"/>
    </row>
    <row r="29" spans="1:3" ht="16.5" customHeight="1" thickBot="1">
      <c r="A29" s="40" t="s">
        <v>61</v>
      </c>
      <c r="B29" s="50">
        <f>'VRN, ON'!E3</f>
        <v>0</v>
      </c>
      <c r="C29" s="50">
        <f>B29*1.21</f>
        <v>0</v>
      </c>
    </row>
    <row r="30" spans="1:3" ht="59.4" customHeight="1">
      <c r="A30" s="723" t="s">
        <v>427</v>
      </c>
      <c r="B30" s="723"/>
      <c r="C30" s="723"/>
    </row>
  </sheetData>
  <mergeCells count="1">
    <mergeCell ref="A30:C30"/>
  </mergeCells>
  <printOptions horizontalCentered="1"/>
  <pageMargins left="0.39370078740157483" right="0.23622047244094491" top="0.51181102362204722" bottom="0.74803149606299213" header="0.31496062992125984" footer="0.31496062992125984"/>
  <pageSetup paperSize="9" orientation="portrait" r:id="rId1"/>
  <headerFooter>
    <oddFooter>&amp;L&amp;F&amp;C&amp;P/&amp;N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00B050"/>
  </sheetPr>
  <dimension ref="A1:E24"/>
  <sheetViews>
    <sheetView tabSelected="1" view="pageBreakPreview" zoomScaleNormal="100" zoomScaleSheetLayoutView="100" workbookViewId="0">
      <selection activeCell="A5" sqref="A5"/>
    </sheetView>
  </sheetViews>
  <sheetFormatPr defaultRowHeight="14.4"/>
  <cols>
    <col min="1" max="1" width="56.109375" style="7" bestFit="1" customWidth="1"/>
    <col min="2" max="2" width="4.44140625" style="60" bestFit="1" customWidth="1"/>
    <col min="3" max="3" width="9.109375" style="7" bestFit="1" customWidth="1"/>
    <col min="4" max="4" width="15.88671875" style="7" bestFit="1" customWidth="1"/>
    <col min="5" max="5" width="17.44140625" customWidth="1"/>
  </cols>
  <sheetData>
    <row r="1" spans="1:5" ht="18.600000000000001" thickBot="1">
      <c r="A1" s="33" t="s">
        <v>62</v>
      </c>
      <c r="B1" s="55"/>
      <c r="C1" s="33"/>
      <c r="D1" s="33"/>
    </row>
    <row r="2" spans="1:5" s="63" customFormat="1" ht="15.75" customHeight="1" thickBot="1">
      <c r="A2" s="61" t="s">
        <v>4</v>
      </c>
      <c r="B2" s="54" t="s">
        <v>84</v>
      </c>
      <c r="C2" s="54" t="s">
        <v>85</v>
      </c>
      <c r="D2" s="54" t="s">
        <v>67</v>
      </c>
      <c r="E2" s="62" t="s">
        <v>68</v>
      </c>
    </row>
    <row r="3" spans="1:5" ht="15.75" customHeight="1" thickBot="1">
      <c r="A3" s="16" t="s">
        <v>63</v>
      </c>
      <c r="B3" s="56"/>
      <c r="C3" s="53"/>
      <c r="D3" s="53"/>
      <c r="E3" s="17">
        <f>SUM(E5:E20)</f>
        <v>0</v>
      </c>
    </row>
    <row r="4" spans="1:5">
      <c r="A4" s="445" t="s">
        <v>69</v>
      </c>
      <c r="B4" s="446"/>
      <c r="C4" s="446"/>
      <c r="D4" s="447"/>
      <c r="E4" s="448"/>
    </row>
    <row r="5" spans="1:5">
      <c r="A5" s="64" t="s">
        <v>34</v>
      </c>
      <c r="B5" s="57" t="s">
        <v>71</v>
      </c>
      <c r="C5" s="171">
        <v>1</v>
      </c>
      <c r="D5" s="431"/>
      <c r="E5" s="432">
        <f>C5*D5</f>
        <v>0</v>
      </c>
    </row>
    <row r="6" spans="1:5">
      <c r="A6" s="65"/>
      <c r="B6" s="58"/>
      <c r="C6" s="172"/>
      <c r="D6" s="433"/>
      <c r="E6" s="432" t="s">
        <v>39</v>
      </c>
    </row>
    <row r="7" spans="1:5">
      <c r="A7" s="66" t="s">
        <v>70</v>
      </c>
      <c r="B7" s="59"/>
      <c r="C7" s="173"/>
      <c r="D7" s="434"/>
      <c r="E7" s="432" t="s">
        <v>39</v>
      </c>
    </row>
    <row r="8" spans="1:5">
      <c r="A8" s="64" t="s">
        <v>425</v>
      </c>
      <c r="B8" s="58" t="s">
        <v>71</v>
      </c>
      <c r="C8" s="171">
        <v>1</v>
      </c>
      <c r="D8" s="431"/>
      <c r="E8" s="432">
        <f t="shared" ref="E8" si="0">C8*D8</f>
        <v>0</v>
      </c>
    </row>
    <row r="9" spans="1:5">
      <c r="A9" s="64" t="s">
        <v>55</v>
      </c>
      <c r="B9" s="58" t="s">
        <v>71</v>
      </c>
      <c r="C9" s="171">
        <v>1</v>
      </c>
      <c r="D9" s="431"/>
      <c r="E9" s="432">
        <f t="shared" ref="E9:E17" si="1">C9*D9</f>
        <v>0</v>
      </c>
    </row>
    <row r="10" spans="1:5">
      <c r="A10" s="64" t="s">
        <v>426</v>
      </c>
      <c r="B10" s="58" t="s">
        <v>71</v>
      </c>
      <c r="C10" s="171">
        <v>1</v>
      </c>
      <c r="D10" s="431"/>
      <c r="E10" s="432">
        <f t="shared" si="1"/>
        <v>0</v>
      </c>
    </row>
    <row r="11" spans="1:5">
      <c r="A11" s="64" t="s">
        <v>33</v>
      </c>
      <c r="B11" s="58" t="s">
        <v>71</v>
      </c>
      <c r="C11" s="171">
        <v>1</v>
      </c>
      <c r="D11" s="431"/>
      <c r="E11" s="432">
        <f t="shared" si="1"/>
        <v>0</v>
      </c>
    </row>
    <row r="12" spans="1:5">
      <c r="A12" s="64" t="s">
        <v>423</v>
      </c>
      <c r="B12" s="58" t="s">
        <v>71</v>
      </c>
      <c r="C12" s="171">
        <v>1</v>
      </c>
      <c r="D12" s="431"/>
      <c r="E12" s="432">
        <f t="shared" si="1"/>
        <v>0</v>
      </c>
    </row>
    <row r="13" spans="1:5">
      <c r="A13" s="64" t="s">
        <v>74</v>
      </c>
      <c r="B13" s="58" t="s">
        <v>71</v>
      </c>
      <c r="C13" s="171">
        <v>1</v>
      </c>
      <c r="D13" s="431"/>
      <c r="E13" s="432">
        <f t="shared" si="1"/>
        <v>0</v>
      </c>
    </row>
    <row r="14" spans="1:5">
      <c r="A14" s="64" t="s">
        <v>41</v>
      </c>
      <c r="B14" s="58" t="s">
        <v>71</v>
      </c>
      <c r="C14" s="171">
        <v>1</v>
      </c>
      <c r="D14" s="431"/>
      <c r="E14" s="432">
        <f t="shared" si="1"/>
        <v>0</v>
      </c>
    </row>
    <row r="15" spans="1:5">
      <c r="A15" s="64" t="s">
        <v>40</v>
      </c>
      <c r="B15" s="58" t="s">
        <v>71</v>
      </c>
      <c r="C15" s="171">
        <v>1</v>
      </c>
      <c r="D15" s="431"/>
      <c r="E15" s="432">
        <f t="shared" si="1"/>
        <v>0</v>
      </c>
    </row>
    <row r="16" spans="1:5">
      <c r="A16" s="64" t="s">
        <v>73</v>
      </c>
      <c r="B16" s="58" t="s">
        <v>71</v>
      </c>
      <c r="C16" s="171">
        <v>1</v>
      </c>
      <c r="D16" s="431"/>
      <c r="E16" s="432">
        <f t="shared" si="1"/>
        <v>0</v>
      </c>
    </row>
    <row r="17" spans="1:5">
      <c r="A17" s="64" t="s">
        <v>42</v>
      </c>
      <c r="B17" s="58" t="s">
        <v>71</v>
      </c>
      <c r="C17" s="171">
        <v>1</v>
      </c>
      <c r="D17" s="431"/>
      <c r="E17" s="432">
        <f t="shared" si="1"/>
        <v>0</v>
      </c>
    </row>
    <row r="18" spans="1:5">
      <c r="A18" s="64" t="s">
        <v>35</v>
      </c>
      <c r="B18" s="57" t="s">
        <v>71</v>
      </c>
      <c r="C18" s="171">
        <v>1</v>
      </c>
      <c r="D18" s="431"/>
      <c r="E18" s="432">
        <f>C18*D18</f>
        <v>0</v>
      </c>
    </row>
    <row r="19" spans="1:5" ht="28.8">
      <c r="A19" s="449" t="s">
        <v>422</v>
      </c>
      <c r="B19" s="57" t="s">
        <v>71</v>
      </c>
      <c r="C19" s="171">
        <v>1</v>
      </c>
      <c r="D19" s="431"/>
      <c r="E19" s="432">
        <f>C19*D19</f>
        <v>0</v>
      </c>
    </row>
    <row r="20" spans="1:5" ht="15" thickBot="1">
      <c r="A20" s="450" t="s">
        <v>424</v>
      </c>
      <c r="B20" s="451" t="s">
        <v>71</v>
      </c>
      <c r="C20" s="452">
        <v>1</v>
      </c>
      <c r="D20" s="453"/>
      <c r="E20" s="454">
        <f>C20*D20</f>
        <v>0</v>
      </c>
    </row>
    <row r="21" spans="1:5">
      <c r="E21" s="15"/>
    </row>
    <row r="22" spans="1:5">
      <c r="E22" s="15"/>
    </row>
    <row r="23" spans="1:5">
      <c r="E23" s="15"/>
    </row>
    <row r="24" spans="1:5">
      <c r="E24" s="15"/>
    </row>
  </sheetData>
  <printOptions horizontalCentered="1"/>
  <pageMargins left="0.39370078740157483" right="0.23622047244094491" top="0.51181102362204722" bottom="0.74803149606299213" header="0.31496062992125984" footer="0.31496062992125984"/>
  <pageSetup paperSize="9" scale="88" orientation="portrait" r:id="rId1"/>
  <headerFooter>
    <oddFooter>&amp;L&amp;F&amp;C&amp;P/&amp;N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tabColor rgb="FFFFC000"/>
  </sheetPr>
  <dimension ref="A1:O57"/>
  <sheetViews>
    <sheetView showGridLines="0" tabSelected="1" view="pageBreakPreview" topLeftCell="B22" zoomScale="75" zoomScaleNormal="70" zoomScaleSheetLayoutView="75" workbookViewId="0">
      <selection activeCell="A5" sqref="A5"/>
    </sheetView>
  </sheetViews>
  <sheetFormatPr defaultColWidth="9" defaultRowHeight="13.2"/>
  <cols>
    <col min="1" max="1" width="8.44140625" style="224" hidden="1" customWidth="1"/>
    <col min="2" max="2" width="9.109375" style="224" customWidth="1"/>
    <col min="3" max="3" width="7.44140625" style="224" customWidth="1"/>
    <col min="4" max="4" width="13.44140625" style="224" customWidth="1"/>
    <col min="5" max="5" width="12.109375" style="224" customWidth="1"/>
    <col min="6" max="6" width="11.44140625" style="224" customWidth="1"/>
    <col min="7" max="7" width="12.6640625" style="337" customWidth="1"/>
    <col min="8" max="8" width="12.6640625" style="224" customWidth="1"/>
    <col min="9" max="9" width="12.6640625" style="337" customWidth="1"/>
    <col min="10" max="10" width="6.6640625" style="337" customWidth="1"/>
    <col min="11" max="11" width="4.33203125" style="224" customWidth="1"/>
    <col min="12" max="15" width="10.6640625" style="224" customWidth="1"/>
    <col min="16" max="16384" width="9" style="224"/>
  </cols>
  <sheetData>
    <row r="1" spans="1:15" ht="33.75" customHeight="1">
      <c r="A1" s="223" t="s">
        <v>538</v>
      </c>
      <c r="B1" s="725" t="s">
        <v>504</v>
      </c>
      <c r="C1" s="726"/>
      <c r="D1" s="726"/>
      <c r="E1" s="726"/>
      <c r="F1" s="726"/>
      <c r="G1" s="726"/>
      <c r="H1" s="726"/>
      <c r="I1" s="726"/>
      <c r="J1" s="727"/>
    </row>
    <row r="2" spans="1:15" ht="36" customHeight="1">
      <c r="A2" s="225"/>
      <c r="B2" s="226" t="s">
        <v>539</v>
      </c>
      <c r="C2" s="227"/>
      <c r="D2" s="228" t="s">
        <v>540</v>
      </c>
      <c r="E2" s="728" t="s">
        <v>541</v>
      </c>
      <c r="F2" s="729"/>
      <c r="G2" s="729"/>
      <c r="H2" s="729"/>
      <c r="I2" s="729"/>
      <c r="J2" s="730"/>
      <c r="O2" s="229"/>
    </row>
    <row r="3" spans="1:15" ht="27" customHeight="1">
      <c r="A3" s="225"/>
      <c r="B3" s="230" t="s">
        <v>542</v>
      </c>
      <c r="C3" s="227"/>
      <c r="D3" s="231" t="s">
        <v>543</v>
      </c>
      <c r="E3" s="731" t="s">
        <v>544</v>
      </c>
      <c r="F3" s="732"/>
      <c r="G3" s="732"/>
      <c r="H3" s="732"/>
      <c r="I3" s="732"/>
      <c r="J3" s="733"/>
    </row>
    <row r="4" spans="1:15" ht="23.25" customHeight="1">
      <c r="A4" s="232">
        <v>1542</v>
      </c>
      <c r="B4" s="233" t="s">
        <v>545</v>
      </c>
      <c r="C4" s="234"/>
      <c r="D4" s="235" t="s">
        <v>546</v>
      </c>
      <c r="E4" s="734" t="s">
        <v>547</v>
      </c>
      <c r="F4" s="735"/>
      <c r="G4" s="735"/>
      <c r="H4" s="735"/>
      <c r="I4" s="735"/>
      <c r="J4" s="736"/>
    </row>
    <row r="5" spans="1:15" ht="24" customHeight="1">
      <c r="A5" s="225"/>
      <c r="B5" s="236" t="s">
        <v>548</v>
      </c>
      <c r="C5" s="237"/>
      <c r="D5" s="238" t="s">
        <v>653</v>
      </c>
      <c r="E5" s="239"/>
      <c r="F5" s="239"/>
      <c r="G5" s="239"/>
      <c r="H5" s="240" t="s">
        <v>549</v>
      </c>
      <c r="I5" s="127">
        <v>45671745</v>
      </c>
      <c r="J5" s="241"/>
    </row>
    <row r="6" spans="1:15" ht="15.75" customHeight="1">
      <c r="A6" s="225"/>
      <c r="B6" s="242"/>
      <c r="C6" s="239"/>
      <c r="D6" s="238" t="s">
        <v>654</v>
      </c>
      <c r="E6" s="239"/>
      <c r="F6" s="239"/>
      <c r="G6" s="239"/>
      <c r="H6" s="240" t="s">
        <v>550</v>
      </c>
      <c r="I6" s="402"/>
      <c r="J6" s="241"/>
    </row>
    <row r="7" spans="1:15" ht="15.75" customHeight="1">
      <c r="A7" s="225"/>
      <c r="B7" s="243"/>
      <c r="C7" s="244"/>
      <c r="D7" s="245"/>
      <c r="E7" s="246"/>
      <c r="F7" s="246"/>
      <c r="G7" s="246"/>
      <c r="H7" s="247"/>
      <c r="I7" s="246"/>
      <c r="J7" s="248"/>
    </row>
    <row r="8" spans="1:15" ht="24" hidden="1" customHeight="1">
      <c r="A8" s="225"/>
      <c r="B8" s="236" t="s">
        <v>551</v>
      </c>
      <c r="C8" s="237"/>
      <c r="D8" s="249"/>
      <c r="E8" s="237"/>
      <c r="F8" s="237"/>
      <c r="G8" s="250"/>
      <c r="H8" s="240" t="s">
        <v>549</v>
      </c>
      <c r="I8" s="238"/>
      <c r="J8" s="241"/>
    </row>
    <row r="9" spans="1:15" ht="15.75" hidden="1" customHeight="1">
      <c r="A9" s="225"/>
      <c r="B9" s="225"/>
      <c r="C9" s="237"/>
      <c r="D9" s="249"/>
      <c r="E9" s="237"/>
      <c r="F9" s="237"/>
      <c r="G9" s="250"/>
      <c r="H9" s="240" t="s">
        <v>550</v>
      </c>
      <c r="I9" s="238"/>
      <c r="J9" s="241"/>
    </row>
    <row r="10" spans="1:15" ht="15.75" hidden="1" customHeight="1">
      <c r="A10" s="225"/>
      <c r="B10" s="251"/>
      <c r="C10" s="244"/>
      <c r="D10" s="252"/>
      <c r="E10" s="253"/>
      <c r="F10" s="253"/>
      <c r="G10" s="254"/>
      <c r="H10" s="254"/>
      <c r="I10" s="255"/>
      <c r="J10" s="248"/>
    </row>
    <row r="11" spans="1:15" ht="24" customHeight="1">
      <c r="A11" s="225"/>
      <c r="B11" s="236" t="s">
        <v>552</v>
      </c>
      <c r="C11" s="237"/>
      <c r="D11" s="737"/>
      <c r="E11" s="737"/>
      <c r="F11" s="737"/>
      <c r="G11" s="737"/>
      <c r="H11" s="240" t="s">
        <v>549</v>
      </c>
      <c r="I11" s="256"/>
      <c r="J11" s="241"/>
    </row>
    <row r="12" spans="1:15" ht="15.75" customHeight="1">
      <c r="A12" s="225"/>
      <c r="B12" s="242"/>
      <c r="C12" s="239"/>
      <c r="D12" s="724"/>
      <c r="E12" s="724"/>
      <c r="F12" s="724"/>
      <c r="G12" s="724"/>
      <c r="H12" s="240" t="s">
        <v>550</v>
      </c>
      <c r="I12" s="256"/>
      <c r="J12" s="241"/>
    </row>
    <row r="13" spans="1:15" ht="15.75" customHeight="1">
      <c r="A13" s="225"/>
      <c r="B13" s="243"/>
      <c r="C13" s="257"/>
      <c r="D13" s="738"/>
      <c r="E13" s="738"/>
      <c r="F13" s="738"/>
      <c r="G13" s="738"/>
      <c r="H13" s="258"/>
      <c r="I13" s="246"/>
      <c r="J13" s="248"/>
    </row>
    <row r="14" spans="1:15" ht="24" hidden="1" customHeight="1">
      <c r="A14" s="225"/>
      <c r="B14" s="259" t="s">
        <v>553</v>
      </c>
      <c r="C14" s="260"/>
      <c r="D14" s="261"/>
      <c r="E14" s="262"/>
      <c r="F14" s="262"/>
      <c r="G14" s="262"/>
      <c r="H14" s="263"/>
      <c r="I14" s="262"/>
      <c r="J14" s="264"/>
    </row>
    <row r="15" spans="1:15" ht="32.25" customHeight="1">
      <c r="A15" s="225"/>
      <c r="B15" s="251" t="s">
        <v>554</v>
      </c>
      <c r="C15" s="265"/>
      <c r="D15" s="254"/>
      <c r="E15" s="739"/>
      <c r="F15" s="739"/>
      <c r="G15" s="740"/>
      <c r="H15" s="740"/>
      <c r="I15" s="740" t="s">
        <v>555</v>
      </c>
      <c r="J15" s="741"/>
    </row>
    <row r="16" spans="1:15" ht="23.25" customHeight="1">
      <c r="A16" s="266" t="s">
        <v>556</v>
      </c>
      <c r="B16" s="267" t="s">
        <v>556</v>
      </c>
      <c r="C16" s="268"/>
      <c r="D16" s="269"/>
      <c r="E16" s="742"/>
      <c r="F16" s="743"/>
      <c r="G16" s="742"/>
      <c r="H16" s="743"/>
      <c r="I16" s="742">
        <f>SUMIF(F49:F53,A16,I49:I53)+SUMIF(F49:F53,"PSU",I49:I53)</f>
        <v>0</v>
      </c>
      <c r="J16" s="744"/>
    </row>
    <row r="17" spans="1:10" ht="23.25" customHeight="1">
      <c r="A17" s="266" t="s">
        <v>557</v>
      </c>
      <c r="B17" s="267" t="s">
        <v>557</v>
      </c>
      <c r="C17" s="268"/>
      <c r="D17" s="269"/>
      <c r="E17" s="742"/>
      <c r="F17" s="743"/>
      <c r="G17" s="742"/>
      <c r="H17" s="743"/>
      <c r="I17" s="742">
        <f>SUMIF(F49:F53,A17,I49:I53)</f>
        <v>0</v>
      </c>
      <c r="J17" s="744"/>
    </row>
    <row r="18" spans="1:10" ht="23.25" customHeight="1">
      <c r="A18" s="266" t="s">
        <v>558</v>
      </c>
      <c r="B18" s="267" t="s">
        <v>558</v>
      </c>
      <c r="C18" s="268"/>
      <c r="D18" s="269"/>
      <c r="E18" s="742"/>
      <c r="F18" s="743"/>
      <c r="G18" s="742"/>
      <c r="H18" s="743"/>
      <c r="I18" s="742">
        <f>SUMIF(F49:F53,A18,I49:I53)</f>
        <v>0</v>
      </c>
      <c r="J18" s="744"/>
    </row>
    <row r="19" spans="1:10" ht="23.25" customHeight="1">
      <c r="A19" s="266" t="s">
        <v>559</v>
      </c>
      <c r="B19" s="267" t="s">
        <v>560</v>
      </c>
      <c r="C19" s="268"/>
      <c r="D19" s="269"/>
      <c r="E19" s="742"/>
      <c r="F19" s="743"/>
      <c r="G19" s="742"/>
      <c r="H19" s="743"/>
      <c r="I19" s="742">
        <f>SUMIF(F49:F53,A19,I49:I53)</f>
        <v>0</v>
      </c>
      <c r="J19" s="744"/>
    </row>
    <row r="20" spans="1:10" ht="23.25" customHeight="1">
      <c r="A20" s="266" t="s">
        <v>70</v>
      </c>
      <c r="B20" s="267" t="s">
        <v>561</v>
      </c>
      <c r="C20" s="268"/>
      <c r="D20" s="269"/>
      <c r="E20" s="742"/>
      <c r="F20" s="743"/>
      <c r="G20" s="742"/>
      <c r="H20" s="743"/>
      <c r="I20" s="742">
        <f>SUMIF(F49:F53,A20,I49:I53)</f>
        <v>0</v>
      </c>
      <c r="J20" s="744"/>
    </row>
    <row r="21" spans="1:10" ht="23.25" customHeight="1">
      <c r="A21" s="225"/>
      <c r="B21" s="270" t="s">
        <v>555</v>
      </c>
      <c r="C21" s="271"/>
      <c r="D21" s="272"/>
      <c r="E21" s="747"/>
      <c r="F21" s="748"/>
      <c r="G21" s="747"/>
      <c r="H21" s="748"/>
      <c r="I21" s="747">
        <f>SUM(I16:J20)</f>
        <v>0</v>
      </c>
      <c r="J21" s="749"/>
    </row>
    <row r="22" spans="1:10" ht="33" customHeight="1">
      <c r="A22" s="225"/>
      <c r="B22" s="273" t="s">
        <v>562</v>
      </c>
      <c r="C22" s="268"/>
      <c r="D22" s="269"/>
      <c r="E22" s="274"/>
      <c r="F22" s="275"/>
      <c r="G22" s="276"/>
      <c r="H22" s="276"/>
      <c r="I22" s="276"/>
      <c r="J22" s="277"/>
    </row>
    <row r="23" spans="1:10" ht="23.25" customHeight="1">
      <c r="A23" s="225">
        <f>ZakladDPHSni*SazbaDPH1/100</f>
        <v>0</v>
      </c>
      <c r="B23" s="267" t="s">
        <v>563</v>
      </c>
      <c r="C23" s="268"/>
      <c r="D23" s="269"/>
      <c r="E23" s="278">
        <v>15</v>
      </c>
      <c r="F23" s="275" t="s">
        <v>564</v>
      </c>
      <c r="G23" s="750">
        <f>ZakladDPHSniVypocet</f>
        <v>0</v>
      </c>
      <c r="H23" s="751"/>
      <c r="I23" s="751"/>
      <c r="J23" s="277" t="str">
        <f t="shared" ref="J23:J28" si="0">Mena</f>
        <v>CZK</v>
      </c>
    </row>
    <row r="24" spans="1:10" ht="23.25" customHeight="1">
      <c r="A24" s="225">
        <f>(A23-INT(A23))*100</f>
        <v>0</v>
      </c>
      <c r="B24" s="267" t="s">
        <v>565</v>
      </c>
      <c r="C24" s="268"/>
      <c r="D24" s="269"/>
      <c r="E24" s="278">
        <f>SazbaDPH1</f>
        <v>15</v>
      </c>
      <c r="F24" s="275" t="s">
        <v>564</v>
      </c>
      <c r="G24" s="752">
        <f>IF(A24&gt;50, ROUNDUP(A23, 0), ROUNDDOWN(A23, 0))</f>
        <v>0</v>
      </c>
      <c r="H24" s="753"/>
      <c r="I24" s="753"/>
      <c r="J24" s="277" t="str">
        <f t="shared" si="0"/>
        <v>CZK</v>
      </c>
    </row>
    <row r="25" spans="1:10" ht="23.25" customHeight="1">
      <c r="A25" s="225">
        <f>ZakladDPHZakl*SazbaDPH2/100</f>
        <v>0</v>
      </c>
      <c r="B25" s="267" t="s">
        <v>566</v>
      </c>
      <c r="C25" s="268"/>
      <c r="D25" s="269"/>
      <c r="E25" s="278">
        <v>21</v>
      </c>
      <c r="F25" s="275" t="s">
        <v>564</v>
      </c>
      <c r="G25" s="750">
        <f>ZakladDPHZaklVypocet</f>
        <v>0</v>
      </c>
      <c r="H25" s="751"/>
      <c r="I25" s="751"/>
      <c r="J25" s="277" t="str">
        <f t="shared" si="0"/>
        <v>CZK</v>
      </c>
    </row>
    <row r="26" spans="1:10" ht="23.25" customHeight="1">
      <c r="A26" s="225">
        <f>(A25-INT(A25))*100</f>
        <v>0</v>
      </c>
      <c r="B26" s="279" t="s">
        <v>567</v>
      </c>
      <c r="C26" s="280"/>
      <c r="D26" s="281"/>
      <c r="E26" s="282">
        <f>SazbaDPH2</f>
        <v>21</v>
      </c>
      <c r="F26" s="283" t="s">
        <v>564</v>
      </c>
      <c r="G26" s="754">
        <f>IF(A26&gt;50, ROUNDUP(A25, 0), ROUNDDOWN(A25, 0))</f>
        <v>0</v>
      </c>
      <c r="H26" s="755"/>
      <c r="I26" s="755"/>
      <c r="J26" s="284" t="str">
        <f t="shared" si="0"/>
        <v>CZK</v>
      </c>
    </row>
    <row r="27" spans="1:10" ht="23.25" customHeight="1" thickBot="1">
      <c r="A27" s="225">
        <f>ZakladDPHSni+DPHSni+ZakladDPHZakl+DPHZakl</f>
        <v>0</v>
      </c>
      <c r="B27" s="285" t="s">
        <v>568</v>
      </c>
      <c r="C27" s="286"/>
      <c r="D27" s="287"/>
      <c r="E27" s="286"/>
      <c r="F27" s="288"/>
      <c r="G27" s="756">
        <f>CenaCelkem-(ZakladDPHSni+DPHSni+ZakladDPHZakl+DPHZakl)</f>
        <v>0</v>
      </c>
      <c r="H27" s="756"/>
      <c r="I27" s="756"/>
      <c r="J27" s="289" t="str">
        <f t="shared" si="0"/>
        <v>CZK</v>
      </c>
    </row>
    <row r="28" spans="1:10" ht="27.75" hidden="1" customHeight="1" thickBot="1">
      <c r="A28" s="225"/>
      <c r="B28" s="290" t="s">
        <v>569</v>
      </c>
      <c r="C28" s="291"/>
      <c r="D28" s="291"/>
      <c r="E28" s="292"/>
      <c r="F28" s="293"/>
      <c r="G28" s="757">
        <f>ZakladDPHSniVypocet+ZakladDPHZaklVypocet</f>
        <v>0</v>
      </c>
      <c r="H28" s="758"/>
      <c r="I28" s="758"/>
      <c r="J28" s="294" t="str">
        <f t="shared" si="0"/>
        <v>CZK</v>
      </c>
    </row>
    <row r="29" spans="1:10" ht="27.75" customHeight="1" thickBot="1">
      <c r="A29" s="225">
        <f>(A27-INT(A27))*100</f>
        <v>0</v>
      </c>
      <c r="B29" s="290" t="s">
        <v>570</v>
      </c>
      <c r="C29" s="295"/>
      <c r="D29" s="295"/>
      <c r="E29" s="295"/>
      <c r="F29" s="295"/>
      <c r="G29" s="757">
        <f>IF(A29&gt;50, ROUNDUP(A27, 0), ROUNDDOWN(A27, 0))</f>
        <v>0</v>
      </c>
      <c r="H29" s="757"/>
      <c r="I29" s="757"/>
      <c r="J29" s="296" t="s">
        <v>571</v>
      </c>
    </row>
    <row r="30" spans="1:10" ht="12.75" customHeight="1">
      <c r="A30" s="225"/>
      <c r="B30" s="225"/>
      <c r="C30" s="237"/>
      <c r="D30" s="237"/>
      <c r="E30" s="237"/>
      <c r="F30" s="237"/>
      <c r="G30" s="250"/>
      <c r="H30" s="237"/>
      <c r="I30" s="250"/>
      <c r="J30" s="297"/>
    </row>
    <row r="31" spans="1:10" ht="30" customHeight="1">
      <c r="A31" s="225"/>
      <c r="B31" s="225"/>
      <c r="C31" s="237"/>
      <c r="D31" s="237"/>
      <c r="E31" s="237"/>
      <c r="F31" s="237"/>
      <c r="G31" s="250"/>
      <c r="H31" s="237"/>
      <c r="I31" s="250"/>
      <c r="J31" s="297"/>
    </row>
    <row r="32" spans="1:10" ht="18.75" customHeight="1">
      <c r="A32" s="225"/>
      <c r="B32" s="298"/>
      <c r="C32" s="299" t="s">
        <v>572</v>
      </c>
      <c r="D32" s="300"/>
      <c r="E32" s="300"/>
      <c r="F32" s="299" t="s">
        <v>573</v>
      </c>
      <c r="G32" s="300"/>
      <c r="H32" s="301">
        <f ca="1">TODAY()</f>
        <v>45454</v>
      </c>
      <c r="I32" s="300"/>
      <c r="J32" s="297"/>
    </row>
    <row r="33" spans="1:10" ht="47.25" customHeight="1">
      <c r="A33" s="225"/>
      <c r="B33" s="225"/>
      <c r="C33" s="237"/>
      <c r="D33" s="237"/>
      <c r="E33" s="237"/>
      <c r="F33" s="237"/>
      <c r="G33" s="250"/>
      <c r="H33" s="237"/>
      <c r="I33" s="250"/>
      <c r="J33" s="297"/>
    </row>
    <row r="34" spans="1:10" s="307" customFormat="1" ht="18.75" customHeight="1">
      <c r="A34" s="302"/>
      <c r="B34" s="302"/>
      <c r="C34" s="303"/>
      <c r="D34" s="304"/>
      <c r="E34" s="304"/>
      <c r="F34" s="303"/>
      <c r="G34" s="305"/>
      <c r="H34" s="304"/>
      <c r="I34" s="305"/>
      <c r="J34" s="306"/>
    </row>
    <row r="35" spans="1:10" ht="12.75" customHeight="1">
      <c r="A35" s="225"/>
      <c r="B35" s="225"/>
      <c r="C35" s="237"/>
      <c r="D35" s="759" t="s">
        <v>574</v>
      </c>
      <c r="E35" s="759"/>
      <c r="F35" s="237"/>
      <c r="G35" s="250"/>
      <c r="H35" s="308" t="s">
        <v>575</v>
      </c>
      <c r="I35" s="250"/>
      <c r="J35" s="297"/>
    </row>
    <row r="36" spans="1:10" ht="13.5" customHeight="1" thickBot="1">
      <c r="A36" s="309"/>
      <c r="B36" s="309"/>
      <c r="C36" s="310"/>
      <c r="D36" s="310"/>
      <c r="E36" s="310"/>
      <c r="F36" s="310"/>
      <c r="G36" s="311"/>
      <c r="H36" s="310"/>
      <c r="I36" s="311"/>
      <c r="J36" s="312"/>
    </row>
    <row r="37" spans="1:10" ht="27" hidden="1" customHeight="1">
      <c r="B37" s="313" t="s">
        <v>576</v>
      </c>
      <c r="C37" s="314"/>
      <c r="D37" s="314"/>
      <c r="E37" s="314"/>
      <c r="F37" s="315"/>
      <c r="G37" s="315"/>
      <c r="H37" s="315"/>
      <c r="I37" s="315"/>
      <c r="J37" s="314"/>
    </row>
    <row r="38" spans="1:10" ht="25.5" hidden="1" customHeight="1">
      <c r="A38" s="316" t="s">
        <v>577</v>
      </c>
      <c r="B38" s="317" t="s">
        <v>578</v>
      </c>
      <c r="C38" s="318" t="s">
        <v>579</v>
      </c>
      <c r="D38" s="319"/>
      <c r="E38" s="319"/>
      <c r="F38" s="320" t="str">
        <f>B23</f>
        <v>Základ pro sníženou DPH</v>
      </c>
      <c r="G38" s="320" t="str">
        <f>B25</f>
        <v>Základ pro základní DPH</v>
      </c>
      <c r="H38" s="321" t="s">
        <v>580</v>
      </c>
      <c r="I38" s="321" t="s">
        <v>581</v>
      </c>
      <c r="J38" s="322" t="s">
        <v>564</v>
      </c>
    </row>
    <row r="39" spans="1:10" ht="25.5" hidden="1" customHeight="1">
      <c r="A39" s="316">
        <v>1</v>
      </c>
      <c r="B39" s="323" t="s">
        <v>582</v>
      </c>
      <c r="C39" s="745"/>
      <c r="D39" s="746"/>
      <c r="E39" s="746"/>
      <c r="F39" s="324">
        <f>'SO 01 - betonový základ'!AE42</f>
        <v>0</v>
      </c>
      <c r="G39" s="325">
        <f>'SO 01 - betonový základ'!AF42</f>
        <v>0</v>
      </c>
      <c r="H39" s="326">
        <f>(F39*SazbaDPH1/100)+(G39*SazbaDPH2/100)</f>
        <v>0</v>
      </c>
      <c r="I39" s="326">
        <f>F39+G39+H39</f>
        <v>0</v>
      </c>
      <c r="J39" s="327" t="str">
        <f>IF(CenaCelkemVypocet=0,"",I39/CenaCelkemVypocet*100)</f>
        <v/>
      </c>
    </row>
    <row r="40" spans="1:10" ht="25.5" hidden="1" customHeight="1">
      <c r="A40" s="316">
        <v>2</v>
      </c>
      <c r="B40" s="328" t="s">
        <v>543</v>
      </c>
      <c r="C40" s="762" t="s">
        <v>544</v>
      </c>
      <c r="D40" s="763"/>
      <c r="E40" s="763"/>
      <c r="F40" s="329">
        <f>'SO 01 - betonový základ'!AE42</f>
        <v>0</v>
      </c>
      <c r="G40" s="330">
        <f>'SO 01 - betonový základ'!AF42</f>
        <v>0</v>
      </c>
      <c r="H40" s="330">
        <f>(F40*SazbaDPH1/100)+(G40*SazbaDPH2/100)</f>
        <v>0</v>
      </c>
      <c r="I40" s="330">
        <f>F40+G40+H40</f>
        <v>0</v>
      </c>
      <c r="J40" s="331" t="str">
        <f>IF(CenaCelkemVypocet=0,"",I40/CenaCelkemVypocet*100)</f>
        <v/>
      </c>
    </row>
    <row r="41" spans="1:10" ht="25.5" hidden="1" customHeight="1">
      <c r="A41" s="316">
        <v>3</v>
      </c>
      <c r="B41" s="332" t="s">
        <v>546</v>
      </c>
      <c r="C41" s="745" t="s">
        <v>547</v>
      </c>
      <c r="D41" s="746"/>
      <c r="E41" s="746"/>
      <c r="F41" s="333">
        <f>'SO 01 - betonový základ'!AE42</f>
        <v>0</v>
      </c>
      <c r="G41" s="326">
        <f>'SO 01 - betonový základ'!AF42</f>
        <v>0</v>
      </c>
      <c r="H41" s="326">
        <f>(F41*SazbaDPH1/100)+(G41*SazbaDPH2/100)</f>
        <v>0</v>
      </c>
      <c r="I41" s="326">
        <f>F41+G41+H41</f>
        <v>0</v>
      </c>
      <c r="J41" s="327" t="str">
        <f>IF(CenaCelkemVypocet=0,"",I41/CenaCelkemVypocet*100)</f>
        <v/>
      </c>
    </row>
    <row r="42" spans="1:10" ht="25.5" hidden="1" customHeight="1">
      <c r="A42" s="316"/>
      <c r="B42" s="764" t="s">
        <v>583</v>
      </c>
      <c r="C42" s="765"/>
      <c r="D42" s="765"/>
      <c r="E42" s="766"/>
      <c r="F42" s="334">
        <f>SUMIF(A39:A41,"=1",F39:F41)</f>
        <v>0</v>
      </c>
      <c r="G42" s="335">
        <f>SUMIF(A39:A41,"=1",G39:G41)</f>
        <v>0</v>
      </c>
      <c r="H42" s="335">
        <f>SUMIF(A39:A41,"=1",H39:H41)</f>
        <v>0</v>
      </c>
      <c r="I42" s="335">
        <f>SUMIF(A39:A41,"=1",I39:I41)</f>
        <v>0</v>
      </c>
      <c r="J42" s="336">
        <f>SUMIF(A39:A41,"=1",J39:J41)</f>
        <v>0</v>
      </c>
    </row>
    <row r="46" spans="1:10" ht="15.6">
      <c r="B46" s="338" t="s">
        <v>584</v>
      </c>
    </row>
    <row r="48" spans="1:10" ht="25.5" customHeight="1">
      <c r="A48" s="339"/>
      <c r="B48" s="340" t="s">
        <v>578</v>
      </c>
      <c r="C48" s="340" t="s">
        <v>579</v>
      </c>
      <c r="D48" s="341"/>
      <c r="E48" s="341"/>
      <c r="F48" s="342" t="s">
        <v>585</v>
      </c>
      <c r="G48" s="342"/>
      <c r="H48" s="342"/>
      <c r="I48" s="342" t="s">
        <v>555</v>
      </c>
      <c r="J48" s="342" t="s">
        <v>564</v>
      </c>
    </row>
    <row r="49" spans="1:10" ht="25.5" customHeight="1">
      <c r="A49" s="343"/>
      <c r="B49" s="344" t="s">
        <v>398</v>
      </c>
      <c r="C49" s="760" t="s">
        <v>586</v>
      </c>
      <c r="D49" s="761"/>
      <c r="E49" s="761"/>
      <c r="F49" s="345" t="s">
        <v>556</v>
      </c>
      <c r="G49" s="346"/>
      <c r="H49" s="346"/>
      <c r="I49" s="346">
        <f>'SO 01 - betonový základ'!G8</f>
        <v>0</v>
      </c>
      <c r="J49" s="347" t="str">
        <f>IF(I54=0,"",I49/I54*100)</f>
        <v/>
      </c>
    </row>
    <row r="50" spans="1:10" ht="25.5" customHeight="1">
      <c r="A50" s="343"/>
      <c r="B50" s="344" t="s">
        <v>587</v>
      </c>
      <c r="C50" s="760" t="s">
        <v>588</v>
      </c>
      <c r="D50" s="761"/>
      <c r="E50" s="761"/>
      <c r="F50" s="345" t="s">
        <v>556</v>
      </c>
      <c r="G50" s="346"/>
      <c r="H50" s="346"/>
      <c r="I50" s="346">
        <f>'SO 01 - betonový základ'!G24</f>
        <v>0</v>
      </c>
      <c r="J50" s="347" t="str">
        <f>IF(I54=0,"",I50/I54*100)</f>
        <v/>
      </c>
    </row>
    <row r="51" spans="1:10" ht="25.5" customHeight="1">
      <c r="A51" s="343"/>
      <c r="B51" s="344" t="s">
        <v>589</v>
      </c>
      <c r="C51" s="760" t="s">
        <v>590</v>
      </c>
      <c r="D51" s="761"/>
      <c r="E51" s="761"/>
      <c r="F51" s="345" t="s">
        <v>556</v>
      </c>
      <c r="G51" s="346"/>
      <c r="H51" s="346"/>
      <c r="I51" s="346">
        <f>'SO 01 - betonový základ'!G28</f>
        <v>0</v>
      </c>
      <c r="J51" s="347" t="str">
        <f>IF(I54=0,"",I51/I54*100)</f>
        <v/>
      </c>
    </row>
    <row r="52" spans="1:10" ht="25.5" customHeight="1">
      <c r="A52" s="343"/>
      <c r="B52" s="344" t="s">
        <v>591</v>
      </c>
      <c r="C52" s="760" t="s">
        <v>592</v>
      </c>
      <c r="D52" s="761"/>
      <c r="E52" s="761"/>
      <c r="F52" s="345" t="s">
        <v>556</v>
      </c>
      <c r="G52" s="346"/>
      <c r="H52" s="346"/>
      <c r="I52" s="346">
        <f>'SO 01 - betonový základ'!G32</f>
        <v>0</v>
      </c>
      <c r="J52" s="347" t="str">
        <f>IF(I54=0,"",I52/I54*100)</f>
        <v/>
      </c>
    </row>
    <row r="53" spans="1:10" ht="25.5" customHeight="1">
      <c r="A53" s="343"/>
      <c r="B53" s="344" t="s">
        <v>593</v>
      </c>
      <c r="C53" s="760" t="s">
        <v>594</v>
      </c>
      <c r="D53" s="761"/>
      <c r="E53" s="761"/>
      <c r="F53" s="345" t="s">
        <v>556</v>
      </c>
      <c r="G53" s="346"/>
      <c r="H53" s="346"/>
      <c r="I53" s="346">
        <f>'SO 01 - betonový základ'!G37</f>
        <v>0</v>
      </c>
      <c r="J53" s="347" t="str">
        <f>IF(I54=0,"",I53/I54*100)</f>
        <v/>
      </c>
    </row>
    <row r="54" spans="1:10" ht="25.5" customHeight="1">
      <c r="A54" s="348"/>
      <c r="B54" s="349" t="s">
        <v>581</v>
      </c>
      <c r="C54" s="349"/>
      <c r="D54" s="350"/>
      <c r="E54" s="350"/>
      <c r="F54" s="351"/>
      <c r="G54" s="352"/>
      <c r="H54" s="352"/>
      <c r="I54" s="352">
        <f>SUM(I49:I53)</f>
        <v>0</v>
      </c>
      <c r="J54" s="353">
        <f>SUM(J49:J53)</f>
        <v>0</v>
      </c>
    </row>
    <row r="55" spans="1:10">
      <c r="F55" s="354"/>
      <c r="G55" s="355"/>
      <c r="H55" s="354"/>
      <c r="I55" s="355"/>
      <c r="J55" s="356"/>
    </row>
    <row r="56" spans="1:10">
      <c r="F56" s="354"/>
      <c r="G56" s="355"/>
      <c r="H56" s="354"/>
      <c r="I56" s="355"/>
      <c r="J56" s="356"/>
    </row>
    <row r="57" spans="1:10">
      <c r="F57" s="354"/>
      <c r="G57" s="355"/>
      <c r="H57" s="354"/>
      <c r="I57" s="355"/>
      <c r="J57" s="356"/>
    </row>
  </sheetData>
  <mergeCells count="45">
    <mergeCell ref="C52:E52"/>
    <mergeCell ref="C53:E53"/>
    <mergeCell ref="C40:E40"/>
    <mergeCell ref="C41:E41"/>
    <mergeCell ref="B42:E42"/>
    <mergeCell ref="C49:E49"/>
    <mergeCell ref="C50:E50"/>
    <mergeCell ref="C51:E51"/>
    <mergeCell ref="C39:E39"/>
    <mergeCell ref="E21:F21"/>
    <mergeCell ref="G21:H21"/>
    <mergeCell ref="I21:J21"/>
    <mergeCell ref="G23:I23"/>
    <mergeCell ref="G24:I24"/>
    <mergeCell ref="G25:I25"/>
    <mergeCell ref="G26:I26"/>
    <mergeCell ref="G27:I27"/>
    <mergeCell ref="G28:I28"/>
    <mergeCell ref="G29:I29"/>
    <mergeCell ref="D35:E35"/>
    <mergeCell ref="E19:F19"/>
    <mergeCell ref="G19:H19"/>
    <mergeCell ref="I19:J19"/>
    <mergeCell ref="E20:F20"/>
    <mergeCell ref="G20:H20"/>
    <mergeCell ref="I20:J20"/>
    <mergeCell ref="E17:F17"/>
    <mergeCell ref="G17:H17"/>
    <mergeCell ref="I17:J17"/>
    <mergeCell ref="E18:F18"/>
    <mergeCell ref="G18:H18"/>
    <mergeCell ref="I18:J18"/>
    <mergeCell ref="D13:G13"/>
    <mergeCell ref="E15:F15"/>
    <mergeCell ref="G15:H15"/>
    <mergeCell ref="I15:J15"/>
    <mergeCell ref="E16:F16"/>
    <mergeCell ref="G16:H16"/>
    <mergeCell ref="I16:J16"/>
    <mergeCell ref="D12:G12"/>
    <mergeCell ref="B1:J1"/>
    <mergeCell ref="E2:J2"/>
    <mergeCell ref="E3:J3"/>
    <mergeCell ref="E4:J4"/>
    <mergeCell ref="D11:G11"/>
  </mergeCells>
  <pageMargins left="0.39370078740157483" right="0.19685039370078741" top="0.59055118110236227" bottom="0.39370078740157483" header="0" footer="0.19685039370078741"/>
  <pageSetup paperSize="9" scale="99" fitToHeight="9999" orientation="portrait" r:id="rId1"/>
  <headerFooter alignWithMargins="0">
    <oddFooter>&amp;L&amp;9Zpracováno programem &amp;"Arial CE,tučné"BUILDpower S,  © RTS, a.s.&amp;R&amp;9Stránka &amp;P z &amp;N</oddFooter>
  </headerFooter>
  <rowBreaks count="1" manualBreakCount="1">
    <brk id="36"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6">
    <tabColor rgb="FFFFC000"/>
    <outlinePr summaryBelow="0"/>
  </sheetPr>
  <dimension ref="A1:BH5000"/>
  <sheetViews>
    <sheetView tabSelected="1" view="pageBreakPreview" zoomScale="60" zoomScaleNormal="100" workbookViewId="0">
      <pane ySplit="7" topLeftCell="A8" activePane="bottomLeft" state="frozen"/>
      <selection activeCell="A5" sqref="A5"/>
      <selection pane="bottomLeft" activeCell="A5" sqref="A5"/>
    </sheetView>
  </sheetViews>
  <sheetFormatPr defaultColWidth="8.6640625" defaultRowHeight="13.2" outlineLevelRow="1"/>
  <cols>
    <col min="1" max="1" width="3.44140625" style="224" customWidth="1"/>
    <col min="2" max="2" width="12.5546875" style="359" customWidth="1"/>
    <col min="3" max="3" width="63.33203125" style="359" customWidth="1"/>
    <col min="4" max="4" width="4.88671875" style="224" customWidth="1"/>
    <col min="5" max="5" width="10.5546875" style="224" customWidth="1"/>
    <col min="6" max="6" width="9.88671875" style="224" customWidth="1"/>
    <col min="7" max="7" width="12.6640625" style="224" customWidth="1"/>
    <col min="8" max="17" width="0" style="224" hidden="1" customWidth="1"/>
    <col min="18" max="18" width="6.88671875" style="224" customWidth="1"/>
    <col min="19" max="19" width="8.6640625" style="224"/>
    <col min="20" max="20" width="8.44140625" style="224" customWidth="1"/>
    <col min="21" max="23" width="0" style="224" hidden="1" customWidth="1"/>
    <col min="24" max="28" width="8.6640625" style="224"/>
    <col min="29" max="29" width="0" style="224" hidden="1" customWidth="1"/>
    <col min="30" max="30" width="8.6640625" style="224"/>
    <col min="31" max="41" width="0" style="224" hidden="1" customWidth="1"/>
    <col min="42" max="52" width="8.6640625" style="224"/>
    <col min="53" max="53" width="98.6640625" style="224" customWidth="1"/>
    <col min="54" max="16384" width="8.6640625" style="224"/>
  </cols>
  <sheetData>
    <row r="1" spans="1:60" ht="15.75" customHeight="1">
      <c r="A1" s="769" t="s">
        <v>595</v>
      </c>
      <c r="B1" s="769"/>
      <c r="C1" s="769"/>
      <c r="D1" s="769"/>
      <c r="E1" s="769"/>
      <c r="F1" s="769"/>
      <c r="G1" s="769"/>
      <c r="AG1" s="224" t="s">
        <v>596</v>
      </c>
    </row>
    <row r="2" spans="1:60" ht="24.9" customHeight="1">
      <c r="A2" s="357" t="s">
        <v>597</v>
      </c>
      <c r="B2" s="358" t="s">
        <v>540</v>
      </c>
      <c r="C2" s="770" t="s">
        <v>541</v>
      </c>
      <c r="D2" s="771"/>
      <c r="E2" s="771"/>
      <c r="F2" s="771"/>
      <c r="G2" s="772"/>
      <c r="AG2" s="224" t="s">
        <v>598</v>
      </c>
    </row>
    <row r="3" spans="1:60" ht="24.9" customHeight="1">
      <c r="A3" s="357" t="s">
        <v>599</v>
      </c>
      <c r="B3" s="358" t="s">
        <v>543</v>
      </c>
      <c r="C3" s="770" t="s">
        <v>544</v>
      </c>
      <c r="D3" s="771"/>
      <c r="E3" s="771"/>
      <c r="F3" s="771"/>
      <c r="G3" s="772"/>
      <c r="AC3" s="359" t="s">
        <v>598</v>
      </c>
      <c r="AG3" s="224" t="s">
        <v>600</v>
      </c>
    </row>
    <row r="4" spans="1:60" ht="24.9" customHeight="1">
      <c r="A4" s="360" t="s">
        <v>601</v>
      </c>
      <c r="B4" s="361" t="s">
        <v>546</v>
      </c>
      <c r="C4" s="773" t="s">
        <v>547</v>
      </c>
      <c r="D4" s="774"/>
      <c r="E4" s="774"/>
      <c r="F4" s="774"/>
      <c r="G4" s="775"/>
      <c r="AG4" s="224" t="s">
        <v>602</v>
      </c>
    </row>
    <row r="5" spans="1:60">
      <c r="D5" s="362"/>
    </row>
    <row r="6" spans="1:60" ht="39.6">
      <c r="A6" s="363" t="s">
        <v>603</v>
      </c>
      <c r="B6" s="364" t="s">
        <v>604</v>
      </c>
      <c r="C6" s="364" t="s">
        <v>605</v>
      </c>
      <c r="D6" s="365" t="s">
        <v>0</v>
      </c>
      <c r="E6" s="363" t="s">
        <v>606</v>
      </c>
      <c r="F6" s="366" t="s">
        <v>607</v>
      </c>
      <c r="G6" s="363" t="s">
        <v>555</v>
      </c>
      <c r="H6" s="367" t="s">
        <v>608</v>
      </c>
      <c r="I6" s="367" t="s">
        <v>609</v>
      </c>
      <c r="J6" s="367" t="s">
        <v>610</v>
      </c>
      <c r="K6" s="367" t="s">
        <v>611</v>
      </c>
      <c r="L6" s="367" t="s">
        <v>612</v>
      </c>
      <c r="M6" s="367" t="s">
        <v>613</v>
      </c>
      <c r="N6" s="367" t="s">
        <v>614</v>
      </c>
      <c r="O6" s="367" t="s">
        <v>615</v>
      </c>
      <c r="P6" s="367" t="s">
        <v>616</v>
      </c>
      <c r="Q6" s="367" t="s">
        <v>617</v>
      </c>
      <c r="R6" s="367" t="s">
        <v>618</v>
      </c>
      <c r="S6" s="367" t="s">
        <v>619</v>
      </c>
      <c r="T6" s="367" t="s">
        <v>620</v>
      </c>
      <c r="U6" s="367" t="s">
        <v>621</v>
      </c>
      <c r="V6" s="367" t="s">
        <v>622</v>
      </c>
      <c r="W6" s="367" t="s">
        <v>623</v>
      </c>
    </row>
    <row r="7" spans="1:60" hidden="1">
      <c r="A7" s="368"/>
      <c r="B7" s="369"/>
      <c r="C7" s="369"/>
      <c r="D7" s="370"/>
      <c r="E7" s="371"/>
      <c r="F7" s="372"/>
      <c r="G7" s="372"/>
      <c r="H7" s="372"/>
      <c r="I7" s="372"/>
      <c r="J7" s="372"/>
      <c r="K7" s="372"/>
      <c r="L7" s="372"/>
      <c r="M7" s="372"/>
      <c r="N7" s="372"/>
      <c r="O7" s="372"/>
      <c r="P7" s="372"/>
      <c r="Q7" s="372"/>
      <c r="R7" s="372"/>
      <c r="S7" s="372"/>
      <c r="T7" s="372"/>
      <c r="U7" s="372"/>
      <c r="V7" s="372"/>
      <c r="W7" s="372"/>
    </row>
    <row r="8" spans="1:60">
      <c r="A8" s="373" t="s">
        <v>624</v>
      </c>
      <c r="B8" s="374" t="s">
        <v>398</v>
      </c>
      <c r="C8" s="375" t="s">
        <v>586</v>
      </c>
      <c r="D8" s="376"/>
      <c r="E8" s="377"/>
      <c r="F8" s="378"/>
      <c r="G8" s="378">
        <f>SUMIF(AG9:AG23,"&lt;&gt;NOR",G9:G23)</f>
        <v>0</v>
      </c>
      <c r="H8" s="378"/>
      <c r="I8" s="378">
        <f>SUM(I9:I23)</f>
        <v>9772.92</v>
      </c>
      <c r="J8" s="378"/>
      <c r="K8" s="378">
        <f>SUM(K9:K23)</f>
        <v>2845.61</v>
      </c>
      <c r="L8" s="378"/>
      <c r="M8" s="378">
        <f>SUM(M9:M23)</f>
        <v>0</v>
      </c>
      <c r="N8" s="378"/>
      <c r="O8" s="378">
        <f>SUM(O9:O23)</f>
        <v>5.22</v>
      </c>
      <c r="P8" s="378"/>
      <c r="Q8" s="378">
        <f>SUM(Q9:Q23)</f>
        <v>0</v>
      </c>
      <c r="R8" s="378"/>
      <c r="S8" s="378"/>
      <c r="T8" s="379"/>
      <c r="U8" s="380"/>
      <c r="V8" s="380">
        <f>SUM(V9:V23)</f>
        <v>7.18</v>
      </c>
      <c r="W8" s="380"/>
      <c r="AG8" s="224" t="s">
        <v>625</v>
      </c>
    </row>
    <row r="9" spans="1:60" outlineLevel="1">
      <c r="A9" s="381">
        <v>1</v>
      </c>
      <c r="B9" s="382" t="s">
        <v>1367</v>
      </c>
      <c r="C9" s="383" t="s">
        <v>1369</v>
      </c>
      <c r="D9" s="384" t="s">
        <v>626</v>
      </c>
      <c r="E9" s="385">
        <v>0.1188</v>
      </c>
      <c r="F9" s="386"/>
      <c r="G9" s="387">
        <f>ROUND(E9*F9,2)</f>
        <v>0</v>
      </c>
      <c r="H9" s="386">
        <v>2969.4</v>
      </c>
      <c r="I9" s="387">
        <f>ROUND(E9*H9,2)</f>
        <v>352.76</v>
      </c>
      <c r="J9" s="386">
        <v>280.60000000000002</v>
      </c>
      <c r="K9" s="387">
        <f>ROUND(E9*J9,2)</f>
        <v>33.340000000000003</v>
      </c>
      <c r="L9" s="387">
        <v>21</v>
      </c>
      <c r="M9" s="387">
        <f>G9*(1+L9/100)</f>
        <v>0</v>
      </c>
      <c r="N9" s="387">
        <v>2.5249999999999999</v>
      </c>
      <c r="O9" s="387">
        <f>ROUND(E9*N9,2)</f>
        <v>0.3</v>
      </c>
      <c r="P9" s="387">
        <v>0</v>
      </c>
      <c r="Q9" s="387">
        <f>ROUND(E9*P9,2)</f>
        <v>0</v>
      </c>
      <c r="R9" s="387"/>
      <c r="S9" s="387" t="s">
        <v>1368</v>
      </c>
      <c r="T9" s="387" t="s">
        <v>1368</v>
      </c>
      <c r="U9" s="389">
        <v>0.47699999999999998</v>
      </c>
      <c r="V9" s="389">
        <f>ROUND(E9*U9,2)</f>
        <v>0.06</v>
      </c>
      <c r="W9" s="389"/>
      <c r="X9" s="390"/>
      <c r="Y9" s="390"/>
      <c r="Z9" s="390"/>
      <c r="AA9" s="390"/>
      <c r="AB9" s="390"/>
      <c r="AC9" s="390"/>
      <c r="AD9" s="390"/>
      <c r="AE9" s="390"/>
      <c r="AF9" s="390"/>
      <c r="AG9" s="390" t="s">
        <v>628</v>
      </c>
      <c r="AH9" s="390"/>
      <c r="AI9" s="390"/>
      <c r="AJ9" s="390"/>
      <c r="AK9" s="390"/>
      <c r="AL9" s="390"/>
      <c r="AM9" s="390"/>
      <c r="AN9" s="390"/>
      <c r="AO9" s="390"/>
      <c r="AP9" s="390"/>
      <c r="AQ9" s="390"/>
      <c r="AR9" s="390"/>
      <c r="AS9" s="390"/>
      <c r="AT9" s="390"/>
      <c r="AU9" s="390"/>
      <c r="AV9" s="390"/>
      <c r="AW9" s="390"/>
      <c r="AX9" s="390"/>
      <c r="AY9" s="390"/>
      <c r="AZ9" s="390"/>
      <c r="BA9" s="390"/>
      <c r="BB9" s="390"/>
      <c r="BC9" s="390"/>
      <c r="BD9" s="390"/>
      <c r="BE9" s="390"/>
      <c r="BF9" s="390"/>
      <c r="BG9" s="390"/>
      <c r="BH9" s="390"/>
    </row>
    <row r="10" spans="1:60" outlineLevel="1">
      <c r="A10" s="391"/>
      <c r="B10" s="392"/>
      <c r="C10" s="776"/>
      <c r="D10" s="777"/>
      <c r="E10" s="777"/>
      <c r="F10" s="777"/>
      <c r="G10" s="777"/>
      <c r="H10" s="389"/>
      <c r="I10" s="389"/>
      <c r="J10" s="389"/>
      <c r="K10" s="389"/>
      <c r="L10" s="389"/>
      <c r="M10" s="389"/>
      <c r="N10" s="389"/>
      <c r="O10" s="389"/>
      <c r="P10" s="389"/>
      <c r="Q10" s="389"/>
      <c r="R10" s="389"/>
      <c r="S10" s="389"/>
      <c r="T10" s="389"/>
      <c r="U10" s="389"/>
      <c r="V10" s="389"/>
      <c r="W10" s="389"/>
      <c r="X10" s="390"/>
      <c r="Y10" s="390"/>
      <c r="Z10" s="390"/>
      <c r="AA10" s="390"/>
      <c r="AB10" s="390"/>
      <c r="AC10" s="390"/>
      <c r="AD10" s="390"/>
      <c r="AE10" s="390"/>
      <c r="AF10" s="390"/>
      <c r="AG10" s="390" t="s">
        <v>629</v>
      </c>
      <c r="AH10" s="390"/>
      <c r="AI10" s="390"/>
      <c r="AJ10" s="390"/>
      <c r="AK10" s="390"/>
      <c r="AL10" s="390"/>
      <c r="AM10" s="390"/>
      <c r="AN10" s="390"/>
      <c r="AO10" s="390"/>
      <c r="AP10" s="390"/>
      <c r="AQ10" s="390"/>
      <c r="AR10" s="390"/>
      <c r="AS10" s="390"/>
      <c r="AT10" s="390"/>
      <c r="AU10" s="390"/>
      <c r="AV10" s="390"/>
      <c r="AW10" s="390"/>
      <c r="AX10" s="390"/>
      <c r="AY10" s="390"/>
      <c r="AZ10" s="390"/>
      <c r="BA10" s="390"/>
      <c r="BB10" s="390"/>
      <c r="BC10" s="390"/>
      <c r="BD10" s="390"/>
      <c r="BE10" s="390"/>
      <c r="BF10" s="390"/>
      <c r="BG10" s="390"/>
      <c r="BH10" s="390"/>
    </row>
    <row r="11" spans="1:60" outlineLevel="1">
      <c r="A11" s="391"/>
      <c r="B11" s="392"/>
      <c r="C11" s="767"/>
      <c r="D11" s="768"/>
      <c r="E11" s="768"/>
      <c r="F11" s="768"/>
      <c r="G11" s="768"/>
      <c r="H11" s="389"/>
      <c r="I11" s="389"/>
      <c r="J11" s="389"/>
      <c r="K11" s="389"/>
      <c r="L11" s="389"/>
      <c r="M11" s="389"/>
      <c r="N11" s="389"/>
      <c r="O11" s="389"/>
      <c r="P11" s="389"/>
      <c r="Q11" s="389"/>
      <c r="R11" s="389"/>
      <c r="S11" s="389"/>
      <c r="T11" s="389"/>
      <c r="U11" s="389"/>
      <c r="V11" s="389"/>
      <c r="W11" s="389"/>
      <c r="X11" s="390"/>
      <c r="Y11" s="390"/>
      <c r="Z11" s="390"/>
      <c r="AA11" s="390"/>
      <c r="AB11" s="390"/>
      <c r="AC11" s="390"/>
      <c r="AD11" s="390"/>
      <c r="AE11" s="390"/>
      <c r="AF11" s="390"/>
      <c r="AG11" s="390" t="s">
        <v>630</v>
      </c>
      <c r="AH11" s="390"/>
      <c r="AI11" s="390"/>
      <c r="AJ11" s="390"/>
      <c r="AK11" s="390"/>
      <c r="AL11" s="390"/>
      <c r="AM11" s="390"/>
      <c r="AN11" s="390"/>
      <c r="AO11" s="390"/>
      <c r="AP11" s="390"/>
      <c r="AQ11" s="390"/>
      <c r="AR11" s="390"/>
      <c r="AS11" s="390"/>
      <c r="AT11" s="390"/>
      <c r="AU11" s="390"/>
      <c r="AV11" s="390"/>
      <c r="AW11" s="390"/>
      <c r="AX11" s="390"/>
      <c r="AY11" s="390"/>
      <c r="AZ11" s="390"/>
      <c r="BA11" s="390"/>
      <c r="BB11" s="390"/>
      <c r="BC11" s="390"/>
      <c r="BD11" s="390"/>
      <c r="BE11" s="390"/>
      <c r="BF11" s="390"/>
      <c r="BG11" s="390"/>
      <c r="BH11" s="390"/>
    </row>
    <row r="12" spans="1:60" outlineLevel="1">
      <c r="A12" s="381">
        <v>2</v>
      </c>
      <c r="B12" s="382" t="s">
        <v>1371</v>
      </c>
      <c r="C12" s="383" t="s">
        <v>1370</v>
      </c>
      <c r="D12" s="384" t="s">
        <v>626</v>
      </c>
      <c r="E12" s="385">
        <v>1.782</v>
      </c>
      <c r="F12" s="386"/>
      <c r="G12" s="387">
        <f>ROUND(E12*F12,2)</f>
        <v>0</v>
      </c>
      <c r="H12" s="386">
        <v>3212.95</v>
      </c>
      <c r="I12" s="387">
        <f>ROUND(E12*H12,2)</f>
        <v>5725.48</v>
      </c>
      <c r="J12" s="386">
        <v>392.05</v>
      </c>
      <c r="K12" s="387">
        <f>ROUND(E12*J12,2)</f>
        <v>698.63</v>
      </c>
      <c r="L12" s="387">
        <v>21</v>
      </c>
      <c r="M12" s="387">
        <f>G12*(1+L12/100)</f>
        <v>0</v>
      </c>
      <c r="N12" s="387">
        <v>2.6262799999999999</v>
      </c>
      <c r="O12" s="387">
        <f>ROUND(E12*N12,2)</f>
        <v>4.68</v>
      </c>
      <c r="P12" s="387">
        <v>0</v>
      </c>
      <c r="Q12" s="387">
        <f>ROUND(E12*P12,2)</f>
        <v>0</v>
      </c>
      <c r="R12" s="387"/>
      <c r="S12" s="387" t="s">
        <v>1368</v>
      </c>
      <c r="T12" s="387" t="s">
        <v>1368</v>
      </c>
      <c r="U12" s="389">
        <v>1.052</v>
      </c>
      <c r="V12" s="389">
        <f>ROUND(E12*U12,2)</f>
        <v>1.87</v>
      </c>
      <c r="W12" s="389"/>
      <c r="X12" s="390"/>
      <c r="Y12" s="390"/>
      <c r="Z12" s="390"/>
      <c r="AA12" s="390"/>
      <c r="AB12" s="390"/>
      <c r="AC12" s="390"/>
      <c r="AD12" s="390"/>
      <c r="AE12" s="390"/>
      <c r="AF12" s="390"/>
      <c r="AG12" s="390" t="s">
        <v>628</v>
      </c>
      <c r="AH12" s="390"/>
      <c r="AI12" s="390"/>
      <c r="AJ12" s="390"/>
      <c r="AK12" s="390"/>
      <c r="AL12" s="390"/>
      <c r="AM12" s="390"/>
      <c r="AN12" s="390"/>
      <c r="AO12" s="390"/>
      <c r="AP12" s="390"/>
      <c r="AQ12" s="390"/>
      <c r="AR12" s="390"/>
      <c r="AS12" s="390"/>
      <c r="AT12" s="390"/>
      <c r="AU12" s="390"/>
      <c r="AV12" s="390"/>
      <c r="AW12" s="390"/>
      <c r="AX12" s="390"/>
      <c r="AY12" s="390"/>
      <c r="AZ12" s="390"/>
      <c r="BA12" s="390"/>
      <c r="BB12" s="390"/>
      <c r="BC12" s="390"/>
      <c r="BD12" s="390"/>
      <c r="BE12" s="390"/>
      <c r="BF12" s="390"/>
      <c r="BG12" s="390"/>
      <c r="BH12" s="390"/>
    </row>
    <row r="13" spans="1:60" outlineLevel="1">
      <c r="A13" s="391"/>
      <c r="B13" s="392"/>
      <c r="C13" s="776"/>
      <c r="D13" s="777"/>
      <c r="E13" s="777"/>
      <c r="F13" s="777"/>
      <c r="G13" s="777"/>
      <c r="H13" s="389"/>
      <c r="I13" s="389"/>
      <c r="J13" s="389"/>
      <c r="K13" s="389"/>
      <c r="L13" s="389"/>
      <c r="M13" s="389"/>
      <c r="N13" s="389"/>
      <c r="O13" s="389"/>
      <c r="P13" s="389"/>
      <c r="Q13" s="389"/>
      <c r="R13" s="389"/>
      <c r="S13" s="389"/>
      <c r="T13" s="389"/>
      <c r="U13" s="389"/>
      <c r="V13" s="389"/>
      <c r="W13" s="389"/>
      <c r="X13" s="390"/>
      <c r="Y13" s="390"/>
      <c r="Z13" s="390"/>
      <c r="AA13" s="390"/>
      <c r="AB13" s="390"/>
      <c r="AC13" s="390"/>
      <c r="AD13" s="390"/>
      <c r="AE13" s="390"/>
      <c r="AF13" s="390"/>
      <c r="AG13" s="390" t="s">
        <v>629</v>
      </c>
      <c r="AH13" s="390"/>
      <c r="AI13" s="390"/>
      <c r="AJ13" s="390"/>
      <c r="AK13" s="390"/>
      <c r="AL13" s="390"/>
      <c r="AM13" s="390"/>
      <c r="AN13" s="390"/>
      <c r="AO13" s="390"/>
      <c r="AP13" s="390"/>
      <c r="AQ13" s="390"/>
      <c r="AR13" s="390"/>
      <c r="AS13" s="390"/>
      <c r="AT13" s="390"/>
      <c r="AU13" s="390"/>
      <c r="AV13" s="390"/>
      <c r="AW13" s="390"/>
      <c r="AX13" s="390"/>
      <c r="AY13" s="390"/>
      <c r="AZ13" s="390"/>
      <c r="BA13" s="390"/>
      <c r="BB13" s="390"/>
      <c r="BC13" s="390"/>
      <c r="BD13" s="390"/>
      <c r="BE13" s="390"/>
      <c r="BF13" s="390"/>
      <c r="BG13" s="390"/>
      <c r="BH13" s="390"/>
    </row>
    <row r="14" spans="1:60" outlineLevel="1">
      <c r="A14" s="391"/>
      <c r="B14" s="392"/>
      <c r="C14" s="767"/>
      <c r="D14" s="768"/>
      <c r="E14" s="768"/>
      <c r="F14" s="768"/>
      <c r="G14" s="768"/>
      <c r="H14" s="389"/>
      <c r="I14" s="389"/>
      <c r="J14" s="389"/>
      <c r="K14" s="389"/>
      <c r="L14" s="389"/>
      <c r="M14" s="389"/>
      <c r="N14" s="389"/>
      <c r="O14" s="389"/>
      <c r="P14" s="389"/>
      <c r="Q14" s="389"/>
      <c r="R14" s="389"/>
      <c r="S14" s="389"/>
      <c r="T14" s="389"/>
      <c r="U14" s="389"/>
      <c r="V14" s="389"/>
      <c r="W14" s="389"/>
      <c r="X14" s="390"/>
      <c r="Y14" s="390"/>
      <c r="Z14" s="390"/>
      <c r="AA14" s="390"/>
      <c r="AB14" s="390"/>
      <c r="AC14" s="390"/>
      <c r="AD14" s="390"/>
      <c r="AE14" s="390"/>
      <c r="AF14" s="390"/>
      <c r="AG14" s="390" t="s">
        <v>630</v>
      </c>
      <c r="AH14" s="390"/>
      <c r="AI14" s="390"/>
      <c r="AJ14" s="390"/>
      <c r="AK14" s="390"/>
      <c r="AL14" s="390"/>
      <c r="AM14" s="390"/>
      <c r="AN14" s="390"/>
      <c r="AO14" s="390"/>
      <c r="AP14" s="390"/>
      <c r="AQ14" s="390"/>
      <c r="AR14" s="390"/>
      <c r="AS14" s="390"/>
      <c r="AT14" s="390"/>
      <c r="AU14" s="390"/>
      <c r="AV14" s="390"/>
      <c r="AW14" s="390"/>
      <c r="AX14" s="390"/>
      <c r="AY14" s="390"/>
      <c r="AZ14" s="390"/>
      <c r="BA14" s="390"/>
      <c r="BB14" s="390"/>
      <c r="BC14" s="390"/>
      <c r="BD14" s="390"/>
      <c r="BE14" s="390"/>
      <c r="BF14" s="390"/>
      <c r="BG14" s="390"/>
      <c r="BH14" s="390"/>
    </row>
    <row r="15" spans="1:60" outlineLevel="1">
      <c r="A15" s="381">
        <v>3</v>
      </c>
      <c r="B15" s="382" t="s">
        <v>1373</v>
      </c>
      <c r="C15" s="383" t="s">
        <v>1372</v>
      </c>
      <c r="D15" s="384" t="s">
        <v>351</v>
      </c>
      <c r="E15" s="385">
        <v>3.06</v>
      </c>
      <c r="F15" s="386"/>
      <c r="G15" s="387">
        <f>ROUND(E15*F15,2)</f>
        <v>0</v>
      </c>
      <c r="H15" s="386">
        <v>266.08999999999997</v>
      </c>
      <c r="I15" s="387">
        <f>ROUND(E15*H15,2)</f>
        <v>814.24</v>
      </c>
      <c r="J15" s="386">
        <v>162.41</v>
      </c>
      <c r="K15" s="387">
        <f>ROUND(E15*J15,2)</f>
        <v>496.97</v>
      </c>
      <c r="L15" s="387">
        <v>21</v>
      </c>
      <c r="M15" s="387">
        <f>G15*(1+L15/100)</f>
        <v>0</v>
      </c>
      <c r="N15" s="387">
        <v>4.2750000000000003E-2</v>
      </c>
      <c r="O15" s="387">
        <f>ROUND(E15*N15,2)</f>
        <v>0.13</v>
      </c>
      <c r="P15" s="387">
        <v>0</v>
      </c>
      <c r="Q15" s="387">
        <f>ROUND(E15*P15,2)</f>
        <v>0</v>
      </c>
      <c r="R15" s="387"/>
      <c r="S15" s="387" t="s">
        <v>1368</v>
      </c>
      <c r="T15" s="387" t="s">
        <v>1368</v>
      </c>
      <c r="U15" s="389">
        <v>0.55000000000000004</v>
      </c>
      <c r="V15" s="389">
        <f>ROUND(E15*U15,2)</f>
        <v>1.68</v>
      </c>
      <c r="W15" s="389"/>
      <c r="X15" s="390"/>
      <c r="Y15" s="390"/>
      <c r="Z15" s="390"/>
      <c r="AA15" s="390"/>
      <c r="AB15" s="390"/>
      <c r="AC15" s="390"/>
      <c r="AD15" s="390"/>
      <c r="AE15" s="390"/>
      <c r="AF15" s="390"/>
      <c r="AG15" s="390" t="s">
        <v>628</v>
      </c>
      <c r="AH15" s="390"/>
      <c r="AI15" s="390"/>
      <c r="AJ15" s="390"/>
      <c r="AK15" s="390"/>
      <c r="AL15" s="390"/>
      <c r="AM15" s="390"/>
      <c r="AN15" s="390"/>
      <c r="AO15" s="390"/>
      <c r="AP15" s="390"/>
      <c r="AQ15" s="390"/>
      <c r="AR15" s="390"/>
      <c r="AS15" s="390"/>
      <c r="AT15" s="390"/>
      <c r="AU15" s="390"/>
      <c r="AV15" s="390"/>
      <c r="AW15" s="390"/>
      <c r="AX15" s="390"/>
      <c r="AY15" s="390"/>
      <c r="AZ15" s="390"/>
      <c r="BA15" s="390"/>
      <c r="BB15" s="390"/>
      <c r="BC15" s="390"/>
      <c r="BD15" s="390"/>
      <c r="BE15" s="390"/>
      <c r="BF15" s="390"/>
      <c r="BG15" s="390"/>
      <c r="BH15" s="390"/>
    </row>
    <row r="16" spans="1:60" outlineLevel="1">
      <c r="A16" s="391"/>
      <c r="B16" s="392"/>
      <c r="C16" s="778"/>
      <c r="D16" s="779"/>
      <c r="E16" s="779"/>
      <c r="F16" s="779"/>
      <c r="G16" s="779"/>
      <c r="H16" s="389"/>
      <c r="I16" s="389"/>
      <c r="J16" s="389"/>
      <c r="K16" s="389"/>
      <c r="L16" s="389"/>
      <c r="M16" s="389"/>
      <c r="N16" s="389"/>
      <c r="O16" s="389"/>
      <c r="P16" s="389"/>
      <c r="Q16" s="389"/>
      <c r="R16" s="389"/>
      <c r="S16" s="389"/>
      <c r="T16" s="389"/>
      <c r="U16" s="389"/>
      <c r="V16" s="389"/>
      <c r="W16" s="389"/>
      <c r="X16" s="390"/>
      <c r="Y16" s="390"/>
      <c r="Z16" s="390"/>
      <c r="AA16" s="390"/>
      <c r="AB16" s="390"/>
      <c r="AC16" s="390"/>
      <c r="AD16" s="390"/>
      <c r="AE16" s="390"/>
      <c r="AF16" s="390"/>
      <c r="AG16" s="390" t="s">
        <v>632</v>
      </c>
      <c r="AH16" s="390"/>
      <c r="AI16" s="390"/>
      <c r="AJ16" s="390"/>
      <c r="AK16" s="390"/>
      <c r="AL16" s="390"/>
      <c r="AM16" s="390"/>
      <c r="AN16" s="390"/>
      <c r="AO16" s="390"/>
      <c r="AP16" s="390"/>
      <c r="AQ16" s="390"/>
      <c r="AR16" s="390"/>
      <c r="AS16" s="390"/>
      <c r="AT16" s="390"/>
      <c r="AU16" s="390"/>
      <c r="AV16" s="390"/>
      <c r="AW16" s="390"/>
      <c r="AX16" s="390"/>
      <c r="AY16" s="390"/>
      <c r="AZ16" s="390"/>
      <c r="BA16" s="390"/>
      <c r="BB16" s="390"/>
      <c r="BC16" s="390"/>
      <c r="BD16" s="390"/>
      <c r="BE16" s="390"/>
      <c r="BF16" s="390"/>
      <c r="BG16" s="390"/>
      <c r="BH16" s="390"/>
    </row>
    <row r="17" spans="1:60" outlineLevel="1">
      <c r="A17" s="391"/>
      <c r="B17" s="392"/>
      <c r="C17" s="767"/>
      <c r="D17" s="768"/>
      <c r="E17" s="768"/>
      <c r="F17" s="768"/>
      <c r="G17" s="768"/>
      <c r="H17" s="389"/>
      <c r="I17" s="389"/>
      <c r="J17" s="389"/>
      <c r="K17" s="389"/>
      <c r="L17" s="389"/>
      <c r="M17" s="389"/>
      <c r="N17" s="389"/>
      <c r="O17" s="389"/>
      <c r="P17" s="389"/>
      <c r="Q17" s="389"/>
      <c r="R17" s="389"/>
      <c r="S17" s="389"/>
      <c r="T17" s="389"/>
      <c r="U17" s="389"/>
      <c r="V17" s="389"/>
      <c r="W17" s="389"/>
      <c r="X17" s="390"/>
      <c r="Y17" s="390"/>
      <c r="Z17" s="390"/>
      <c r="AA17" s="390"/>
      <c r="AB17" s="390"/>
      <c r="AC17" s="390"/>
      <c r="AD17" s="390"/>
      <c r="AE17" s="390"/>
      <c r="AF17" s="390"/>
      <c r="AG17" s="390" t="s">
        <v>630</v>
      </c>
      <c r="AH17" s="390"/>
      <c r="AI17" s="390"/>
      <c r="AJ17" s="390"/>
      <c r="AK17" s="390"/>
      <c r="AL17" s="390"/>
      <c r="AM17" s="390"/>
      <c r="AN17" s="390"/>
      <c r="AO17" s="390"/>
      <c r="AP17" s="390"/>
      <c r="AQ17" s="390"/>
      <c r="AR17" s="390"/>
      <c r="AS17" s="390"/>
      <c r="AT17" s="390"/>
      <c r="AU17" s="390"/>
      <c r="AV17" s="390"/>
      <c r="AW17" s="390"/>
      <c r="AX17" s="390"/>
      <c r="AY17" s="390"/>
      <c r="AZ17" s="390"/>
      <c r="BA17" s="390"/>
      <c r="BB17" s="390"/>
      <c r="BC17" s="390"/>
      <c r="BD17" s="390"/>
      <c r="BE17" s="390"/>
      <c r="BF17" s="390"/>
      <c r="BG17" s="390"/>
      <c r="BH17" s="390"/>
    </row>
    <row r="18" spans="1:60" outlineLevel="1">
      <c r="A18" s="381">
        <v>4</v>
      </c>
      <c r="B18" s="382" t="s">
        <v>1376</v>
      </c>
      <c r="C18" s="383" t="s">
        <v>1375</v>
      </c>
      <c r="D18" s="384" t="s">
        <v>351</v>
      </c>
      <c r="E18" s="385">
        <v>3.06</v>
      </c>
      <c r="F18" s="386"/>
      <c r="G18" s="387">
        <f>ROUND(E18*F18,2)</f>
        <v>0</v>
      </c>
      <c r="H18" s="386">
        <v>0</v>
      </c>
      <c r="I18" s="387">
        <f>ROUND(E18*H18,2)</f>
        <v>0</v>
      </c>
      <c r="J18" s="386">
        <v>83.5</v>
      </c>
      <c r="K18" s="387">
        <f>ROUND(E18*J18,2)</f>
        <v>255.51</v>
      </c>
      <c r="L18" s="387">
        <v>21</v>
      </c>
      <c r="M18" s="387">
        <f>G18*(1+L18/100)</f>
        <v>0</v>
      </c>
      <c r="N18" s="387">
        <v>0</v>
      </c>
      <c r="O18" s="387">
        <f>ROUND(E18*N18,2)</f>
        <v>0</v>
      </c>
      <c r="P18" s="387">
        <v>0</v>
      </c>
      <c r="Q18" s="387">
        <f>ROUND(E18*P18,2)</f>
        <v>0</v>
      </c>
      <c r="R18" s="387"/>
      <c r="S18" s="387" t="s">
        <v>1368</v>
      </c>
      <c r="T18" s="387" t="s">
        <v>1368</v>
      </c>
      <c r="U18" s="389">
        <v>0.32</v>
      </c>
      <c r="V18" s="389">
        <f>ROUND(E18*U18,2)</f>
        <v>0.98</v>
      </c>
      <c r="W18" s="389"/>
      <c r="X18" s="390"/>
      <c r="Y18" s="390"/>
      <c r="Z18" s="390"/>
      <c r="AA18" s="390"/>
      <c r="AB18" s="390"/>
      <c r="AC18" s="390"/>
      <c r="AD18" s="390"/>
      <c r="AE18" s="390"/>
      <c r="AF18" s="390"/>
      <c r="AG18" s="390" t="s">
        <v>628</v>
      </c>
      <c r="AH18" s="390"/>
      <c r="AI18" s="390"/>
      <c r="AJ18" s="390"/>
      <c r="AK18" s="390"/>
      <c r="AL18" s="390"/>
      <c r="AM18" s="390"/>
      <c r="AN18" s="390"/>
      <c r="AO18" s="390"/>
      <c r="AP18" s="390"/>
      <c r="AQ18" s="390"/>
      <c r="AR18" s="390"/>
      <c r="AS18" s="390"/>
      <c r="AT18" s="390"/>
      <c r="AU18" s="390"/>
      <c r="AV18" s="390"/>
      <c r="AW18" s="390"/>
      <c r="AX18" s="390"/>
      <c r="AY18" s="390"/>
      <c r="AZ18" s="390"/>
      <c r="BA18" s="390"/>
      <c r="BB18" s="390"/>
      <c r="BC18" s="390"/>
      <c r="BD18" s="390"/>
      <c r="BE18" s="390"/>
      <c r="BF18" s="390"/>
      <c r="BG18" s="390"/>
      <c r="BH18" s="390"/>
    </row>
    <row r="19" spans="1:60" outlineLevel="1">
      <c r="A19" s="391"/>
      <c r="B19" s="392"/>
      <c r="C19" s="778"/>
      <c r="D19" s="779"/>
      <c r="E19" s="779"/>
      <c r="F19" s="779"/>
      <c r="G19" s="779"/>
      <c r="H19" s="389"/>
      <c r="I19" s="389"/>
      <c r="J19" s="389"/>
      <c r="K19" s="389"/>
      <c r="L19" s="389"/>
      <c r="M19" s="389"/>
      <c r="N19" s="389"/>
      <c r="O19" s="389"/>
      <c r="P19" s="389"/>
      <c r="Q19" s="389"/>
      <c r="R19" s="389"/>
      <c r="S19" s="389"/>
      <c r="T19" s="389"/>
      <c r="U19" s="389"/>
      <c r="V19" s="389"/>
      <c r="W19" s="389"/>
      <c r="X19" s="390"/>
      <c r="Y19" s="390"/>
      <c r="Z19" s="390"/>
      <c r="AA19" s="390"/>
      <c r="AB19" s="390"/>
      <c r="AC19" s="390"/>
      <c r="AD19" s="390"/>
      <c r="AE19" s="390"/>
      <c r="AF19" s="390"/>
      <c r="AG19" s="390" t="s">
        <v>632</v>
      </c>
      <c r="AH19" s="390"/>
      <c r="AI19" s="390"/>
      <c r="AJ19" s="390"/>
      <c r="AK19" s="390"/>
      <c r="AL19" s="390"/>
      <c r="AM19" s="390"/>
      <c r="AN19" s="390"/>
      <c r="AO19" s="390"/>
      <c r="AP19" s="390"/>
      <c r="AQ19" s="390"/>
      <c r="AR19" s="390"/>
      <c r="AS19" s="390"/>
      <c r="AT19" s="390"/>
      <c r="AU19" s="390"/>
      <c r="AV19" s="390"/>
      <c r="AW19" s="390"/>
      <c r="AX19" s="390"/>
      <c r="AY19" s="390"/>
      <c r="AZ19" s="390"/>
      <c r="BA19" s="390"/>
      <c r="BB19" s="390"/>
      <c r="BC19" s="390"/>
      <c r="BD19" s="390"/>
      <c r="BE19" s="390"/>
      <c r="BF19" s="390"/>
      <c r="BG19" s="390"/>
      <c r="BH19" s="390"/>
    </row>
    <row r="20" spans="1:60" outlineLevel="1">
      <c r="A20" s="391"/>
      <c r="B20" s="392"/>
      <c r="C20" s="767"/>
      <c r="D20" s="768"/>
      <c r="E20" s="768"/>
      <c r="F20" s="768"/>
      <c r="G20" s="768"/>
      <c r="H20" s="389"/>
      <c r="I20" s="389"/>
      <c r="J20" s="389"/>
      <c r="K20" s="389"/>
      <c r="L20" s="389"/>
      <c r="M20" s="389"/>
      <c r="N20" s="389"/>
      <c r="O20" s="389"/>
      <c r="P20" s="389"/>
      <c r="Q20" s="389"/>
      <c r="R20" s="389"/>
      <c r="S20" s="389"/>
      <c r="T20" s="389"/>
      <c r="U20" s="389"/>
      <c r="V20" s="389"/>
      <c r="W20" s="389"/>
      <c r="X20" s="390"/>
      <c r="Y20" s="390"/>
      <c r="Z20" s="390"/>
      <c r="AA20" s="390"/>
      <c r="AB20" s="390"/>
      <c r="AC20" s="390"/>
      <c r="AD20" s="390"/>
      <c r="AE20" s="390"/>
      <c r="AF20" s="390"/>
      <c r="AG20" s="390" t="s">
        <v>630</v>
      </c>
      <c r="AH20" s="390"/>
      <c r="AI20" s="390"/>
      <c r="AJ20" s="390"/>
      <c r="AK20" s="390"/>
      <c r="AL20" s="390"/>
      <c r="AM20" s="390"/>
      <c r="AN20" s="390"/>
      <c r="AO20" s="390"/>
      <c r="AP20" s="390"/>
      <c r="AQ20" s="390"/>
      <c r="AR20" s="390"/>
      <c r="AS20" s="390"/>
      <c r="AT20" s="390"/>
      <c r="AU20" s="390"/>
      <c r="AV20" s="390"/>
      <c r="AW20" s="390"/>
      <c r="AX20" s="390"/>
      <c r="AY20" s="390"/>
      <c r="AZ20" s="390"/>
      <c r="BA20" s="390"/>
      <c r="BB20" s="390"/>
      <c r="BC20" s="390"/>
      <c r="BD20" s="390"/>
      <c r="BE20" s="390"/>
      <c r="BF20" s="390"/>
      <c r="BG20" s="390"/>
      <c r="BH20" s="390"/>
    </row>
    <row r="21" spans="1:60" outlineLevel="1">
      <c r="A21" s="381">
        <v>5</v>
      </c>
      <c r="B21" s="382" t="s">
        <v>1374</v>
      </c>
      <c r="C21" s="383" t="s">
        <v>633</v>
      </c>
      <c r="D21" s="384" t="s">
        <v>634</v>
      </c>
      <c r="E21" s="385">
        <v>0.11</v>
      </c>
      <c r="F21" s="386"/>
      <c r="G21" s="387">
        <f>ROUND(E21*F21,2)</f>
        <v>0</v>
      </c>
      <c r="H21" s="386">
        <v>26185.82</v>
      </c>
      <c r="I21" s="387">
        <f>ROUND(E21*H21,2)</f>
        <v>2880.44</v>
      </c>
      <c r="J21" s="386">
        <v>12374.18</v>
      </c>
      <c r="K21" s="387">
        <f>ROUND(E21*J21,2)</f>
        <v>1361.16</v>
      </c>
      <c r="L21" s="387">
        <v>21</v>
      </c>
      <c r="M21" s="387">
        <f>G21*(1+L21/100)</f>
        <v>0</v>
      </c>
      <c r="N21" s="387">
        <v>1.0211600000000001</v>
      </c>
      <c r="O21" s="387">
        <f>ROUND(E21*N21,2)</f>
        <v>0.11</v>
      </c>
      <c r="P21" s="387">
        <v>0</v>
      </c>
      <c r="Q21" s="387">
        <f>ROUND(E21*P21,2)</f>
        <v>0</v>
      </c>
      <c r="R21" s="387" t="s">
        <v>627</v>
      </c>
      <c r="S21" s="387" t="s">
        <v>1368</v>
      </c>
      <c r="T21" s="387" t="s">
        <v>1368</v>
      </c>
      <c r="U21" s="389">
        <v>23.530999999999999</v>
      </c>
      <c r="V21" s="389">
        <f>ROUND(E21*U21,2)</f>
        <v>2.59</v>
      </c>
      <c r="W21" s="389"/>
      <c r="X21" s="390"/>
      <c r="Y21" s="390"/>
      <c r="Z21" s="390"/>
      <c r="AA21" s="390"/>
      <c r="AB21" s="390"/>
      <c r="AC21" s="390"/>
      <c r="AD21" s="390"/>
      <c r="AE21" s="390"/>
      <c r="AF21" s="390"/>
      <c r="AG21" s="390" t="s">
        <v>628</v>
      </c>
      <c r="AH21" s="390"/>
      <c r="AI21" s="390"/>
      <c r="AJ21" s="390"/>
      <c r="AK21" s="390"/>
      <c r="AL21" s="390"/>
      <c r="AM21" s="390"/>
      <c r="AN21" s="390"/>
      <c r="AO21" s="390"/>
      <c r="AP21" s="390"/>
      <c r="AQ21" s="390"/>
      <c r="AR21" s="390"/>
      <c r="AS21" s="390"/>
      <c r="AT21" s="390"/>
      <c r="AU21" s="390"/>
      <c r="AV21" s="390"/>
      <c r="AW21" s="390"/>
      <c r="AX21" s="390"/>
      <c r="AY21" s="390"/>
      <c r="AZ21" s="390"/>
      <c r="BA21" s="390"/>
      <c r="BB21" s="390"/>
      <c r="BC21" s="390"/>
      <c r="BD21" s="390"/>
      <c r="BE21" s="390"/>
      <c r="BF21" s="390"/>
      <c r="BG21" s="390"/>
      <c r="BH21" s="390"/>
    </row>
    <row r="22" spans="1:60" outlineLevel="1">
      <c r="A22" s="391"/>
      <c r="B22" s="392"/>
      <c r="C22" s="778" t="s">
        <v>635</v>
      </c>
      <c r="D22" s="779"/>
      <c r="E22" s="779"/>
      <c r="F22" s="779"/>
      <c r="G22" s="779"/>
      <c r="H22" s="389"/>
      <c r="I22" s="389"/>
      <c r="J22" s="389"/>
      <c r="K22" s="389"/>
      <c r="L22" s="389"/>
      <c r="M22" s="389"/>
      <c r="N22" s="389"/>
      <c r="O22" s="389"/>
      <c r="P22" s="389"/>
      <c r="Q22" s="389"/>
      <c r="R22" s="389"/>
      <c r="S22" s="389"/>
      <c r="T22" s="389"/>
      <c r="U22" s="389"/>
      <c r="V22" s="389"/>
      <c r="W22" s="389"/>
      <c r="X22" s="390"/>
      <c r="Y22" s="390"/>
      <c r="Z22" s="390"/>
      <c r="AA22" s="390"/>
      <c r="AB22" s="390"/>
      <c r="AC22" s="390"/>
      <c r="AD22" s="390"/>
      <c r="AE22" s="390"/>
      <c r="AF22" s="390"/>
      <c r="AG22" s="390" t="s">
        <v>632</v>
      </c>
      <c r="AH22" s="390"/>
      <c r="AI22" s="390"/>
      <c r="AJ22" s="390"/>
      <c r="AK22" s="390"/>
      <c r="AL22" s="390"/>
      <c r="AM22" s="390"/>
      <c r="AN22" s="390"/>
      <c r="AO22" s="390"/>
      <c r="AP22" s="390"/>
      <c r="AQ22" s="390"/>
      <c r="AR22" s="390"/>
      <c r="AS22" s="390"/>
      <c r="AT22" s="390"/>
      <c r="AU22" s="390"/>
      <c r="AV22" s="390"/>
      <c r="AW22" s="390"/>
      <c r="AX22" s="390"/>
      <c r="AY22" s="390"/>
      <c r="AZ22" s="390"/>
      <c r="BA22" s="390"/>
      <c r="BB22" s="390"/>
      <c r="BC22" s="390"/>
      <c r="BD22" s="390"/>
      <c r="BE22" s="390"/>
      <c r="BF22" s="390"/>
      <c r="BG22" s="390"/>
      <c r="BH22" s="390"/>
    </row>
    <row r="23" spans="1:60" outlineLevel="1">
      <c r="A23" s="391"/>
      <c r="B23" s="392"/>
      <c r="C23" s="767"/>
      <c r="D23" s="768"/>
      <c r="E23" s="768"/>
      <c r="F23" s="768"/>
      <c r="G23" s="768"/>
      <c r="H23" s="389"/>
      <c r="I23" s="389"/>
      <c r="J23" s="389"/>
      <c r="K23" s="389"/>
      <c r="L23" s="389"/>
      <c r="M23" s="389"/>
      <c r="N23" s="389"/>
      <c r="O23" s="389"/>
      <c r="P23" s="389"/>
      <c r="Q23" s="389"/>
      <c r="R23" s="389"/>
      <c r="S23" s="389"/>
      <c r="T23" s="389"/>
      <c r="U23" s="389"/>
      <c r="V23" s="389"/>
      <c r="W23" s="389"/>
      <c r="X23" s="390"/>
      <c r="Y23" s="390"/>
      <c r="Z23" s="390"/>
      <c r="AA23" s="390"/>
      <c r="AB23" s="390"/>
      <c r="AC23" s="390"/>
      <c r="AD23" s="390"/>
      <c r="AE23" s="390"/>
      <c r="AF23" s="390"/>
      <c r="AG23" s="390" t="s">
        <v>630</v>
      </c>
      <c r="AH23" s="390"/>
      <c r="AI23" s="390"/>
      <c r="AJ23" s="390"/>
      <c r="AK23" s="390"/>
      <c r="AL23" s="390"/>
      <c r="AM23" s="390"/>
      <c r="AN23" s="390"/>
      <c r="AO23" s="390"/>
      <c r="AP23" s="390"/>
      <c r="AQ23" s="390"/>
      <c r="AR23" s="390"/>
      <c r="AS23" s="390"/>
      <c r="AT23" s="390"/>
      <c r="AU23" s="390"/>
      <c r="AV23" s="390"/>
      <c r="AW23" s="390"/>
      <c r="AX23" s="390"/>
      <c r="AY23" s="390"/>
      <c r="AZ23" s="390"/>
      <c r="BA23" s="390"/>
      <c r="BB23" s="390"/>
      <c r="BC23" s="390"/>
      <c r="BD23" s="390"/>
      <c r="BE23" s="390"/>
      <c r="BF23" s="390"/>
      <c r="BG23" s="390"/>
      <c r="BH23" s="390"/>
    </row>
    <row r="24" spans="1:60">
      <c r="A24" s="373" t="s">
        <v>624</v>
      </c>
      <c r="B24" s="374" t="s">
        <v>587</v>
      </c>
      <c r="C24" s="375" t="s">
        <v>588</v>
      </c>
      <c r="D24" s="376"/>
      <c r="E24" s="377"/>
      <c r="F24" s="378"/>
      <c r="G24" s="378">
        <f>SUMIF(AG25:AG27,"&lt;&gt;NOR",G25:G27)</f>
        <v>0</v>
      </c>
      <c r="H24" s="378"/>
      <c r="I24" s="378">
        <f>SUM(I25:I27)</f>
        <v>2435.4</v>
      </c>
      <c r="J24" s="378"/>
      <c r="K24" s="378">
        <f>SUM(K25:K27)</f>
        <v>546.48</v>
      </c>
      <c r="L24" s="378"/>
      <c r="M24" s="378">
        <f>SUM(M25:M27)</f>
        <v>0</v>
      </c>
      <c r="N24" s="378"/>
      <c r="O24" s="378">
        <f>SUM(O25:O27)</f>
        <v>0.02</v>
      </c>
      <c r="P24" s="378"/>
      <c r="Q24" s="378">
        <f>SUM(Q25:Q27)</f>
        <v>0</v>
      </c>
      <c r="R24" s="378"/>
      <c r="S24" s="378"/>
      <c r="T24" s="379"/>
      <c r="U24" s="380"/>
      <c r="V24" s="380">
        <f>SUM(V25:V27)</f>
        <v>2.61</v>
      </c>
      <c r="W24" s="380"/>
      <c r="AG24" s="224" t="s">
        <v>625</v>
      </c>
    </row>
    <row r="25" spans="1:60" outlineLevel="1">
      <c r="A25" s="381">
        <v>6</v>
      </c>
      <c r="B25" s="382" t="s">
        <v>636</v>
      </c>
      <c r="C25" s="383" t="s">
        <v>637</v>
      </c>
      <c r="D25" s="384" t="s">
        <v>638</v>
      </c>
      <c r="E25" s="385">
        <v>11.88</v>
      </c>
      <c r="F25" s="386"/>
      <c r="G25" s="387">
        <f>ROUND(E25*F25,2)</f>
        <v>0</v>
      </c>
      <c r="H25" s="386">
        <v>205</v>
      </c>
      <c r="I25" s="387">
        <f>ROUND(E25*H25,2)</f>
        <v>2435.4</v>
      </c>
      <c r="J25" s="386">
        <v>46</v>
      </c>
      <c r="K25" s="387">
        <f>ROUND(E25*J25,2)</f>
        <v>546.48</v>
      </c>
      <c r="L25" s="387">
        <v>21</v>
      </c>
      <c r="M25" s="387">
        <f>G25*(1+L25/100)</f>
        <v>0</v>
      </c>
      <c r="N25" s="387">
        <v>2E-3</v>
      </c>
      <c r="O25" s="387">
        <f>ROUND(E25*N25,2)</f>
        <v>0.02</v>
      </c>
      <c r="P25" s="387">
        <v>0</v>
      </c>
      <c r="Q25" s="387">
        <f>ROUND(E25*P25,2)</f>
        <v>0</v>
      </c>
      <c r="R25" s="387"/>
      <c r="S25" s="387" t="s">
        <v>639</v>
      </c>
      <c r="T25" s="388" t="s">
        <v>640</v>
      </c>
      <c r="U25" s="389">
        <v>0.22</v>
      </c>
      <c r="V25" s="389">
        <f>ROUND(E25*U25,2)</f>
        <v>2.61</v>
      </c>
      <c r="W25" s="389"/>
      <c r="X25" s="390"/>
      <c r="Y25" s="390"/>
      <c r="Z25" s="390"/>
      <c r="AA25" s="390"/>
      <c r="AB25" s="390"/>
      <c r="AC25" s="390"/>
      <c r="AD25" s="390"/>
      <c r="AE25" s="390"/>
      <c r="AF25" s="390"/>
      <c r="AG25" s="390" t="s">
        <v>628</v>
      </c>
      <c r="AH25" s="390"/>
      <c r="AI25" s="390"/>
      <c r="AJ25" s="390"/>
      <c r="AK25" s="390"/>
      <c r="AL25" s="390"/>
      <c r="AM25" s="390"/>
      <c r="AN25" s="390"/>
      <c r="AO25" s="390"/>
      <c r="AP25" s="390"/>
      <c r="AQ25" s="390"/>
      <c r="AR25" s="390"/>
      <c r="AS25" s="390"/>
      <c r="AT25" s="390"/>
      <c r="AU25" s="390"/>
      <c r="AV25" s="390"/>
      <c r="AW25" s="390"/>
      <c r="AX25" s="390"/>
      <c r="AY25" s="390"/>
      <c r="AZ25" s="390"/>
      <c r="BA25" s="390"/>
      <c r="BB25" s="390"/>
      <c r="BC25" s="390"/>
      <c r="BD25" s="390"/>
      <c r="BE25" s="390"/>
      <c r="BF25" s="390"/>
      <c r="BG25" s="390"/>
      <c r="BH25" s="390"/>
    </row>
    <row r="26" spans="1:60" outlineLevel="1">
      <c r="A26" s="391"/>
      <c r="B26" s="392"/>
      <c r="C26" s="776" t="s">
        <v>641</v>
      </c>
      <c r="D26" s="777"/>
      <c r="E26" s="777"/>
      <c r="F26" s="777"/>
      <c r="G26" s="777"/>
      <c r="H26" s="389"/>
      <c r="I26" s="389"/>
      <c r="J26" s="389"/>
      <c r="K26" s="389"/>
      <c r="L26" s="389"/>
      <c r="M26" s="389"/>
      <c r="N26" s="389"/>
      <c r="O26" s="389"/>
      <c r="P26" s="389"/>
      <c r="Q26" s="389"/>
      <c r="R26" s="389"/>
      <c r="S26" s="389"/>
      <c r="T26" s="389"/>
      <c r="U26" s="389"/>
      <c r="V26" s="389"/>
      <c r="W26" s="389"/>
      <c r="X26" s="390"/>
      <c r="Y26" s="390"/>
      <c r="Z26" s="390"/>
      <c r="AA26" s="390"/>
      <c r="AB26" s="390"/>
      <c r="AC26" s="390"/>
      <c r="AD26" s="390"/>
      <c r="AE26" s="390"/>
      <c r="AF26" s="390"/>
      <c r="AG26" s="390" t="s">
        <v>629</v>
      </c>
      <c r="AH26" s="390"/>
      <c r="AI26" s="390"/>
      <c r="AJ26" s="390"/>
      <c r="AK26" s="390"/>
      <c r="AL26" s="390"/>
      <c r="AM26" s="390"/>
      <c r="AN26" s="390"/>
      <c r="AO26" s="390"/>
      <c r="AP26" s="390"/>
      <c r="AQ26" s="390"/>
      <c r="AR26" s="390"/>
      <c r="AS26" s="390"/>
      <c r="AT26" s="390"/>
      <c r="AU26" s="390"/>
      <c r="AV26" s="390"/>
      <c r="AW26" s="390"/>
      <c r="AX26" s="390"/>
      <c r="AY26" s="390"/>
      <c r="AZ26" s="390"/>
      <c r="BA26" s="390"/>
      <c r="BB26" s="390"/>
      <c r="BC26" s="390"/>
      <c r="BD26" s="390"/>
      <c r="BE26" s="390"/>
      <c r="BF26" s="390"/>
      <c r="BG26" s="390"/>
      <c r="BH26" s="390"/>
    </row>
    <row r="27" spans="1:60" outlineLevel="1">
      <c r="A27" s="391"/>
      <c r="B27" s="392"/>
      <c r="C27" s="767"/>
      <c r="D27" s="768"/>
      <c r="E27" s="768"/>
      <c r="F27" s="768"/>
      <c r="G27" s="768"/>
      <c r="H27" s="389"/>
      <c r="I27" s="389"/>
      <c r="J27" s="389"/>
      <c r="K27" s="389"/>
      <c r="L27" s="389"/>
      <c r="M27" s="389"/>
      <c r="N27" s="389"/>
      <c r="O27" s="389"/>
      <c r="P27" s="389"/>
      <c r="Q27" s="389"/>
      <c r="R27" s="389"/>
      <c r="S27" s="389"/>
      <c r="T27" s="389"/>
      <c r="U27" s="389"/>
      <c r="V27" s="389"/>
      <c r="W27" s="389"/>
      <c r="X27" s="390"/>
      <c r="Y27" s="390"/>
      <c r="Z27" s="390"/>
      <c r="AA27" s="390"/>
      <c r="AB27" s="390"/>
      <c r="AC27" s="390"/>
      <c r="AD27" s="390"/>
      <c r="AE27" s="390"/>
      <c r="AF27" s="390"/>
      <c r="AG27" s="390" t="s">
        <v>630</v>
      </c>
      <c r="AH27" s="390"/>
      <c r="AI27" s="390"/>
      <c r="AJ27" s="390"/>
      <c r="AK27" s="390"/>
      <c r="AL27" s="390"/>
      <c r="AM27" s="390"/>
      <c r="AN27" s="390"/>
      <c r="AO27" s="390"/>
      <c r="AP27" s="390"/>
      <c r="AQ27" s="390"/>
      <c r="AR27" s="390"/>
      <c r="AS27" s="390"/>
      <c r="AT27" s="390"/>
      <c r="AU27" s="390"/>
      <c r="AV27" s="390"/>
      <c r="AW27" s="390"/>
      <c r="AX27" s="390"/>
      <c r="AY27" s="390"/>
      <c r="AZ27" s="390"/>
      <c r="BA27" s="390"/>
      <c r="BB27" s="390"/>
      <c r="BC27" s="390"/>
      <c r="BD27" s="390"/>
      <c r="BE27" s="390"/>
      <c r="BF27" s="390"/>
      <c r="BG27" s="390"/>
      <c r="BH27" s="390"/>
    </row>
    <row r="28" spans="1:60">
      <c r="A28" s="373" t="s">
        <v>624</v>
      </c>
      <c r="B28" s="374" t="s">
        <v>589</v>
      </c>
      <c r="C28" s="375" t="s">
        <v>590</v>
      </c>
      <c r="D28" s="376"/>
      <c r="E28" s="377"/>
      <c r="F28" s="378"/>
      <c r="G28" s="378">
        <f>SUMIF(AG29:AG31,"&lt;&gt;NOR",G29:G31)</f>
        <v>0</v>
      </c>
      <c r="H28" s="378"/>
      <c r="I28" s="378">
        <f>SUM(I29:I31)</f>
        <v>292.60000000000002</v>
      </c>
      <c r="J28" s="378"/>
      <c r="K28" s="378">
        <f>SUM(K29:K31)</f>
        <v>598.4</v>
      </c>
      <c r="L28" s="378"/>
      <c r="M28" s="378">
        <f>SUM(M29:M31)</f>
        <v>0</v>
      </c>
      <c r="N28" s="378"/>
      <c r="O28" s="378">
        <f>SUM(O29:O31)</f>
        <v>0</v>
      </c>
      <c r="P28" s="378"/>
      <c r="Q28" s="378">
        <f>SUM(Q29:Q31)</f>
        <v>0</v>
      </c>
      <c r="R28" s="378"/>
      <c r="S28" s="378"/>
      <c r="T28" s="379"/>
      <c r="U28" s="380"/>
      <c r="V28" s="380">
        <f>SUM(V29:V31)</f>
        <v>1.23</v>
      </c>
      <c r="W28" s="380"/>
      <c r="AG28" s="224" t="s">
        <v>625</v>
      </c>
    </row>
    <row r="29" spans="1:60" outlineLevel="1">
      <c r="A29" s="381">
        <v>7</v>
      </c>
      <c r="B29" s="382" t="s">
        <v>1377</v>
      </c>
      <c r="C29" s="383" t="s">
        <v>642</v>
      </c>
      <c r="D29" s="384" t="s">
        <v>351</v>
      </c>
      <c r="E29" s="385">
        <v>5.94</v>
      </c>
      <c r="F29" s="386"/>
      <c r="G29" s="387">
        <f>ROUND(E29*F29,2)</f>
        <v>0</v>
      </c>
      <c r="H29" s="386">
        <v>49.26</v>
      </c>
      <c r="I29" s="387">
        <f>ROUND(E29*H29,2)</f>
        <v>292.60000000000002</v>
      </c>
      <c r="J29" s="386">
        <v>100.74</v>
      </c>
      <c r="K29" s="387">
        <f>ROUND(E29*J29,2)</f>
        <v>598.4</v>
      </c>
      <c r="L29" s="387">
        <v>21</v>
      </c>
      <c r="M29" s="387">
        <f>G29*(1+L29/100)</f>
        <v>0</v>
      </c>
      <c r="N29" s="387">
        <v>0</v>
      </c>
      <c r="O29" s="387">
        <f>ROUND(E29*N29,2)</f>
        <v>0</v>
      </c>
      <c r="P29" s="387">
        <v>0</v>
      </c>
      <c r="Q29" s="387">
        <f>ROUND(E29*P29,2)</f>
        <v>0</v>
      </c>
      <c r="R29" s="387" t="s">
        <v>631</v>
      </c>
      <c r="S29" s="387" t="s">
        <v>1368</v>
      </c>
      <c r="T29" s="387" t="s">
        <v>1368</v>
      </c>
      <c r="U29" s="389">
        <v>0.20699999999999999</v>
      </c>
      <c r="V29" s="389">
        <f>ROUND(E29*U29,2)</f>
        <v>1.23</v>
      </c>
      <c r="W29" s="389"/>
      <c r="X29" s="390"/>
      <c r="Y29" s="390"/>
      <c r="Z29" s="390"/>
      <c r="AA29" s="390"/>
      <c r="AB29" s="390"/>
      <c r="AC29" s="390"/>
      <c r="AD29" s="390"/>
      <c r="AE29" s="390"/>
      <c r="AF29" s="390"/>
      <c r="AG29" s="390" t="s">
        <v>628</v>
      </c>
      <c r="AH29" s="390"/>
      <c r="AI29" s="390"/>
      <c r="AJ29" s="390"/>
      <c r="AK29" s="390"/>
      <c r="AL29" s="390"/>
      <c r="AM29" s="390"/>
      <c r="AN29" s="390"/>
      <c r="AO29" s="390"/>
      <c r="AP29" s="390"/>
      <c r="AQ29" s="390"/>
      <c r="AR29" s="390"/>
      <c r="AS29" s="390"/>
      <c r="AT29" s="390"/>
      <c r="AU29" s="390"/>
      <c r="AV29" s="390"/>
      <c r="AW29" s="390"/>
      <c r="AX29" s="390"/>
      <c r="AY29" s="390"/>
      <c r="AZ29" s="390"/>
      <c r="BA29" s="390"/>
      <c r="BB29" s="390"/>
      <c r="BC29" s="390"/>
      <c r="BD29" s="390"/>
      <c r="BE29" s="390"/>
      <c r="BF29" s="390"/>
      <c r="BG29" s="390"/>
      <c r="BH29" s="390"/>
    </row>
    <row r="30" spans="1:60" outlineLevel="1">
      <c r="A30" s="391"/>
      <c r="B30" s="392"/>
      <c r="C30" s="776"/>
      <c r="D30" s="777"/>
      <c r="E30" s="777"/>
      <c r="F30" s="777"/>
      <c r="G30" s="777"/>
      <c r="H30" s="389"/>
      <c r="I30" s="389"/>
      <c r="J30" s="389"/>
      <c r="K30" s="389"/>
      <c r="L30" s="389"/>
      <c r="M30" s="389"/>
      <c r="N30" s="389"/>
      <c r="O30" s="389"/>
      <c r="P30" s="389"/>
      <c r="Q30" s="389"/>
      <c r="R30" s="389"/>
      <c r="S30" s="389"/>
      <c r="T30" s="389"/>
      <c r="U30" s="389"/>
      <c r="V30" s="389"/>
      <c r="W30" s="389"/>
      <c r="X30" s="390"/>
      <c r="Y30" s="390"/>
      <c r="Z30" s="390"/>
      <c r="AA30" s="390"/>
      <c r="AB30" s="390"/>
      <c r="AC30" s="390"/>
      <c r="AD30" s="390"/>
      <c r="AE30" s="390"/>
      <c r="AF30" s="390"/>
      <c r="AG30" s="390" t="s">
        <v>629</v>
      </c>
      <c r="AH30" s="390"/>
      <c r="AI30" s="390"/>
      <c r="AJ30" s="390"/>
      <c r="AK30" s="390"/>
      <c r="AL30" s="390"/>
      <c r="AM30" s="390"/>
      <c r="AN30" s="390"/>
      <c r="AO30" s="390"/>
      <c r="AP30" s="390"/>
      <c r="AQ30" s="390"/>
      <c r="AR30" s="390"/>
      <c r="AS30" s="390"/>
      <c r="AT30" s="390"/>
      <c r="AU30" s="390"/>
      <c r="AV30" s="390"/>
      <c r="AW30" s="390"/>
      <c r="AX30" s="390"/>
      <c r="AY30" s="390"/>
      <c r="AZ30" s="390"/>
      <c r="BA30" s="390"/>
      <c r="BB30" s="390"/>
      <c r="BC30" s="390"/>
      <c r="BD30" s="390"/>
      <c r="BE30" s="390"/>
      <c r="BF30" s="390"/>
      <c r="BG30" s="390"/>
      <c r="BH30" s="390"/>
    </row>
    <row r="31" spans="1:60" outlineLevel="1">
      <c r="A31" s="391"/>
      <c r="B31" s="392"/>
      <c r="C31" s="767"/>
      <c r="D31" s="768"/>
      <c r="E31" s="768"/>
      <c r="F31" s="768"/>
      <c r="G31" s="768"/>
      <c r="H31" s="389"/>
      <c r="I31" s="389"/>
      <c r="J31" s="389"/>
      <c r="K31" s="389"/>
      <c r="L31" s="389"/>
      <c r="M31" s="389"/>
      <c r="N31" s="389"/>
      <c r="O31" s="389"/>
      <c r="P31" s="389"/>
      <c r="Q31" s="389"/>
      <c r="R31" s="389"/>
      <c r="S31" s="389"/>
      <c r="T31" s="389"/>
      <c r="U31" s="389"/>
      <c r="V31" s="389"/>
      <c r="W31" s="389"/>
      <c r="X31" s="390"/>
      <c r="Y31" s="390"/>
      <c r="Z31" s="390"/>
      <c r="AA31" s="390"/>
      <c r="AB31" s="390"/>
      <c r="AC31" s="390"/>
      <c r="AD31" s="390"/>
      <c r="AE31" s="390"/>
      <c r="AF31" s="390"/>
      <c r="AG31" s="390" t="s">
        <v>630</v>
      </c>
      <c r="AH31" s="390"/>
      <c r="AI31" s="390"/>
      <c r="AJ31" s="390"/>
      <c r="AK31" s="390"/>
      <c r="AL31" s="390"/>
      <c r="AM31" s="390"/>
      <c r="AN31" s="390"/>
      <c r="AO31" s="390"/>
      <c r="AP31" s="390"/>
      <c r="AQ31" s="390"/>
      <c r="AR31" s="390"/>
      <c r="AS31" s="390"/>
      <c r="AT31" s="390"/>
      <c r="AU31" s="390"/>
      <c r="AV31" s="390"/>
      <c r="AW31" s="390"/>
      <c r="AX31" s="390"/>
      <c r="AY31" s="390"/>
      <c r="AZ31" s="390"/>
      <c r="BA31" s="390"/>
      <c r="BB31" s="390"/>
      <c r="BC31" s="390"/>
      <c r="BD31" s="390"/>
      <c r="BE31" s="390"/>
      <c r="BF31" s="390"/>
      <c r="BG31" s="390"/>
      <c r="BH31" s="390"/>
    </row>
    <row r="32" spans="1:60">
      <c r="A32" s="373" t="s">
        <v>624</v>
      </c>
      <c r="B32" s="374" t="s">
        <v>591</v>
      </c>
      <c r="C32" s="375" t="s">
        <v>592</v>
      </c>
      <c r="D32" s="376"/>
      <c r="E32" s="377"/>
      <c r="F32" s="378"/>
      <c r="G32" s="378">
        <f>SUMIF(AG33:AG36,"&lt;&gt;NOR",G33:G36)</f>
        <v>0</v>
      </c>
      <c r="H32" s="378"/>
      <c r="I32" s="378">
        <f>SUM(I33:I36)</f>
        <v>33852</v>
      </c>
      <c r="J32" s="378"/>
      <c r="K32" s="378">
        <f>SUM(K33:K36)</f>
        <v>38083.5</v>
      </c>
      <c r="L32" s="378"/>
      <c r="M32" s="378">
        <f>SUM(M33:M36)</f>
        <v>0</v>
      </c>
      <c r="N32" s="378"/>
      <c r="O32" s="378">
        <f>SUM(O33:O36)</f>
        <v>0.18</v>
      </c>
      <c r="P32" s="378"/>
      <c r="Q32" s="378">
        <f>SUM(Q33:Q36)</f>
        <v>0</v>
      </c>
      <c r="R32" s="378"/>
      <c r="S32" s="378"/>
      <c r="T32" s="379"/>
      <c r="U32" s="380"/>
      <c r="V32" s="380">
        <f>SUM(V33:V36)</f>
        <v>0</v>
      </c>
      <c r="W32" s="380"/>
      <c r="AG32" s="224" t="s">
        <v>625</v>
      </c>
    </row>
    <row r="33" spans="1:60" outlineLevel="1">
      <c r="A33" s="381">
        <v>8</v>
      </c>
      <c r="B33" s="382" t="s">
        <v>1379</v>
      </c>
      <c r="C33" s="383" t="s">
        <v>643</v>
      </c>
      <c r="D33" s="384" t="s">
        <v>644</v>
      </c>
      <c r="E33" s="385">
        <v>91</v>
      </c>
      <c r="F33" s="386"/>
      <c r="G33" s="387">
        <f>ROUND(E33*F33,2)</f>
        <v>0</v>
      </c>
      <c r="H33" s="386">
        <v>0</v>
      </c>
      <c r="I33" s="387">
        <f>ROUND(E33*H33,2)</f>
        <v>0</v>
      </c>
      <c r="J33" s="386">
        <v>418.5</v>
      </c>
      <c r="K33" s="387">
        <f>ROUND(E33*J33,2)</f>
        <v>38083.5</v>
      </c>
      <c r="L33" s="387">
        <v>21</v>
      </c>
      <c r="M33" s="387">
        <f>G33*(1+L33/100)</f>
        <v>0</v>
      </c>
      <c r="N33" s="387">
        <v>0</v>
      </c>
      <c r="O33" s="387">
        <f>ROUND(E33*N33,2)</f>
        <v>0</v>
      </c>
      <c r="P33" s="387">
        <v>0</v>
      </c>
      <c r="Q33" s="387">
        <f>ROUND(E33*P33,2)</f>
        <v>0</v>
      </c>
      <c r="R33" s="387"/>
      <c r="S33" s="387" t="s">
        <v>639</v>
      </c>
      <c r="T33" s="388" t="s">
        <v>640</v>
      </c>
      <c r="U33" s="389">
        <v>0</v>
      </c>
      <c r="V33" s="389">
        <f>ROUND(E33*U33,2)</f>
        <v>0</v>
      </c>
      <c r="W33" s="389"/>
      <c r="X33" s="390"/>
      <c r="Y33" s="390"/>
      <c r="Z33" s="390"/>
      <c r="AA33" s="390"/>
      <c r="AB33" s="390"/>
      <c r="AC33" s="390"/>
      <c r="AD33" s="390"/>
      <c r="AE33" s="390"/>
      <c r="AF33" s="390"/>
      <c r="AG33" s="390" t="s">
        <v>628</v>
      </c>
      <c r="AH33" s="390"/>
      <c r="AI33" s="390"/>
      <c r="AJ33" s="390"/>
      <c r="AK33" s="390"/>
      <c r="AL33" s="390"/>
      <c r="AM33" s="390"/>
      <c r="AN33" s="390"/>
      <c r="AO33" s="390"/>
      <c r="AP33" s="390"/>
      <c r="AQ33" s="390"/>
      <c r="AR33" s="390"/>
      <c r="AS33" s="390"/>
      <c r="AT33" s="390"/>
      <c r="AU33" s="390"/>
      <c r="AV33" s="390"/>
      <c r="AW33" s="390"/>
      <c r="AX33" s="390"/>
      <c r="AY33" s="390"/>
      <c r="AZ33" s="390"/>
      <c r="BA33" s="390"/>
      <c r="BB33" s="390"/>
      <c r="BC33" s="390"/>
      <c r="BD33" s="390"/>
      <c r="BE33" s="390"/>
      <c r="BF33" s="390"/>
      <c r="BG33" s="390"/>
      <c r="BH33" s="390"/>
    </row>
    <row r="34" spans="1:60" outlineLevel="1">
      <c r="A34" s="391"/>
      <c r="B34" s="392"/>
      <c r="C34" s="780"/>
      <c r="D34" s="781"/>
      <c r="E34" s="781"/>
      <c r="F34" s="781"/>
      <c r="G34" s="781"/>
      <c r="H34" s="389"/>
      <c r="I34" s="389"/>
      <c r="J34" s="389"/>
      <c r="K34" s="389"/>
      <c r="L34" s="389"/>
      <c r="M34" s="389"/>
      <c r="N34" s="389"/>
      <c r="O34" s="389"/>
      <c r="P34" s="389"/>
      <c r="Q34" s="389"/>
      <c r="R34" s="389"/>
      <c r="S34" s="389"/>
      <c r="T34" s="389"/>
      <c r="U34" s="389"/>
      <c r="V34" s="389"/>
      <c r="W34" s="389"/>
      <c r="X34" s="390"/>
      <c r="Y34" s="390"/>
      <c r="Z34" s="390"/>
      <c r="AA34" s="390"/>
      <c r="AB34" s="390"/>
      <c r="AC34" s="390"/>
      <c r="AD34" s="390"/>
      <c r="AE34" s="390"/>
      <c r="AF34" s="390"/>
      <c r="AG34" s="390" t="s">
        <v>630</v>
      </c>
      <c r="AH34" s="390"/>
      <c r="AI34" s="390"/>
      <c r="AJ34" s="390"/>
      <c r="AK34" s="390"/>
      <c r="AL34" s="390"/>
      <c r="AM34" s="390"/>
      <c r="AN34" s="390"/>
      <c r="AO34" s="390"/>
      <c r="AP34" s="390"/>
      <c r="AQ34" s="390"/>
      <c r="AR34" s="390"/>
      <c r="AS34" s="390"/>
      <c r="AT34" s="390"/>
      <c r="AU34" s="390"/>
      <c r="AV34" s="390"/>
      <c r="AW34" s="390"/>
      <c r="AX34" s="390"/>
      <c r="AY34" s="390"/>
      <c r="AZ34" s="390"/>
      <c r="BA34" s="390"/>
      <c r="BB34" s="390"/>
      <c r="BC34" s="390"/>
      <c r="BD34" s="390"/>
      <c r="BE34" s="390"/>
      <c r="BF34" s="390"/>
      <c r="BG34" s="390"/>
      <c r="BH34" s="390"/>
    </row>
    <row r="35" spans="1:60" outlineLevel="1">
      <c r="A35" s="381">
        <v>9</v>
      </c>
      <c r="B35" s="382" t="s">
        <v>1380</v>
      </c>
      <c r="C35" s="383" t="s">
        <v>645</v>
      </c>
      <c r="D35" s="384" t="s">
        <v>646</v>
      </c>
      <c r="E35" s="385">
        <v>91</v>
      </c>
      <c r="F35" s="386"/>
      <c r="G35" s="387">
        <f>ROUND(E35*F35,2)</f>
        <v>0</v>
      </c>
      <c r="H35" s="386">
        <v>372</v>
      </c>
      <c r="I35" s="387">
        <f>ROUND(E35*H35,2)</f>
        <v>33852</v>
      </c>
      <c r="J35" s="386">
        <v>0</v>
      </c>
      <c r="K35" s="387">
        <f>ROUND(E35*J35,2)</f>
        <v>0</v>
      </c>
      <c r="L35" s="387">
        <v>21</v>
      </c>
      <c r="M35" s="387">
        <f>G35*(1+L35/100)</f>
        <v>0</v>
      </c>
      <c r="N35" s="387">
        <v>2E-3</v>
      </c>
      <c r="O35" s="387">
        <f>ROUND(E35*N35,2)</f>
        <v>0.18</v>
      </c>
      <c r="P35" s="387">
        <v>0</v>
      </c>
      <c r="Q35" s="387">
        <f>ROUND(E35*P35,2)</f>
        <v>0</v>
      </c>
      <c r="R35" s="387"/>
      <c r="S35" s="387" t="s">
        <v>639</v>
      </c>
      <c r="T35" s="388" t="s">
        <v>640</v>
      </c>
      <c r="U35" s="389">
        <v>0</v>
      </c>
      <c r="V35" s="389">
        <f>ROUND(E35*U35,2)</f>
        <v>0</v>
      </c>
      <c r="W35" s="389"/>
      <c r="X35" s="390"/>
      <c r="Y35" s="390"/>
      <c r="Z35" s="390"/>
      <c r="AA35" s="390"/>
      <c r="AB35" s="390"/>
      <c r="AC35" s="390"/>
      <c r="AD35" s="390"/>
      <c r="AE35" s="390"/>
      <c r="AF35" s="390"/>
      <c r="AG35" s="390" t="s">
        <v>647</v>
      </c>
      <c r="AH35" s="390"/>
      <c r="AI35" s="390"/>
      <c r="AJ35" s="390"/>
      <c r="AK35" s="390"/>
      <c r="AL35" s="390"/>
      <c r="AM35" s="390"/>
      <c r="AN35" s="390"/>
      <c r="AO35" s="390"/>
      <c r="AP35" s="390"/>
      <c r="AQ35" s="390"/>
      <c r="AR35" s="390"/>
      <c r="AS35" s="390"/>
      <c r="AT35" s="390"/>
      <c r="AU35" s="390"/>
      <c r="AV35" s="390"/>
      <c r="AW35" s="390"/>
      <c r="AX35" s="390"/>
      <c r="AY35" s="390"/>
      <c r="AZ35" s="390"/>
      <c r="BA35" s="390"/>
      <c r="BB35" s="390"/>
      <c r="BC35" s="390"/>
      <c r="BD35" s="390"/>
      <c r="BE35" s="390"/>
      <c r="BF35" s="390"/>
      <c r="BG35" s="390"/>
      <c r="BH35" s="390"/>
    </row>
    <row r="36" spans="1:60" outlineLevel="1">
      <c r="A36" s="391"/>
      <c r="B36" s="392"/>
      <c r="C36" s="780"/>
      <c r="D36" s="781"/>
      <c r="E36" s="781"/>
      <c r="F36" s="781"/>
      <c r="G36" s="781"/>
      <c r="H36" s="389"/>
      <c r="I36" s="389"/>
      <c r="J36" s="389"/>
      <c r="K36" s="389"/>
      <c r="L36" s="389"/>
      <c r="M36" s="389"/>
      <c r="N36" s="389"/>
      <c r="O36" s="389"/>
      <c r="P36" s="389"/>
      <c r="Q36" s="389"/>
      <c r="R36" s="389"/>
      <c r="S36" s="389"/>
      <c r="T36" s="389"/>
      <c r="U36" s="389"/>
      <c r="V36" s="389"/>
      <c r="W36" s="389"/>
      <c r="X36" s="390"/>
      <c r="Y36" s="390"/>
      <c r="Z36" s="390"/>
      <c r="AA36" s="390"/>
      <c r="AB36" s="390"/>
      <c r="AC36" s="390"/>
      <c r="AD36" s="390"/>
      <c r="AE36" s="390"/>
      <c r="AF36" s="390"/>
      <c r="AG36" s="390" t="s">
        <v>630</v>
      </c>
      <c r="AH36" s="390"/>
      <c r="AI36" s="390"/>
      <c r="AJ36" s="390"/>
      <c r="AK36" s="390"/>
      <c r="AL36" s="390"/>
      <c r="AM36" s="390"/>
      <c r="AN36" s="390"/>
      <c r="AO36" s="390"/>
      <c r="AP36" s="390"/>
      <c r="AQ36" s="390"/>
      <c r="AR36" s="390"/>
      <c r="AS36" s="390"/>
      <c r="AT36" s="390"/>
      <c r="AU36" s="390"/>
      <c r="AV36" s="390"/>
      <c r="AW36" s="390"/>
      <c r="AX36" s="390"/>
      <c r="AY36" s="390"/>
      <c r="AZ36" s="390"/>
      <c r="BA36" s="390"/>
      <c r="BB36" s="390"/>
      <c r="BC36" s="390"/>
      <c r="BD36" s="390"/>
      <c r="BE36" s="390"/>
      <c r="BF36" s="390"/>
      <c r="BG36" s="390"/>
      <c r="BH36" s="390"/>
    </row>
    <row r="37" spans="1:60">
      <c r="A37" s="373" t="s">
        <v>624</v>
      </c>
      <c r="B37" s="374" t="s">
        <v>593</v>
      </c>
      <c r="C37" s="375" t="s">
        <v>594</v>
      </c>
      <c r="D37" s="376"/>
      <c r="E37" s="377"/>
      <c r="F37" s="378"/>
      <c r="G37" s="378">
        <f>SUMIF(AG38:AG40,"&lt;&gt;NOR",G38:G40)</f>
        <v>0</v>
      </c>
      <c r="H37" s="378"/>
      <c r="I37" s="378">
        <f>SUM(I38:I40)</f>
        <v>0</v>
      </c>
      <c r="J37" s="378"/>
      <c r="K37" s="378">
        <f>SUM(K38:K40)</f>
        <v>1957.12</v>
      </c>
      <c r="L37" s="378"/>
      <c r="M37" s="378">
        <f>SUM(M38:M40)</f>
        <v>0</v>
      </c>
      <c r="N37" s="378"/>
      <c r="O37" s="378">
        <f>SUM(O38:O40)</f>
        <v>0</v>
      </c>
      <c r="P37" s="378"/>
      <c r="Q37" s="378">
        <f>SUM(Q38:Q40)</f>
        <v>0</v>
      </c>
      <c r="R37" s="378"/>
      <c r="S37" s="378"/>
      <c r="T37" s="379"/>
      <c r="U37" s="380"/>
      <c r="V37" s="380">
        <f>SUM(V38:V40)</f>
        <v>6.86</v>
      </c>
      <c r="W37" s="380"/>
      <c r="AG37" s="224" t="s">
        <v>625</v>
      </c>
    </row>
    <row r="38" spans="1:60" outlineLevel="1">
      <c r="A38" s="381">
        <v>10</v>
      </c>
      <c r="B38" s="382" t="s">
        <v>648</v>
      </c>
      <c r="C38" s="383" t="s">
        <v>1378</v>
      </c>
      <c r="D38" s="384" t="s">
        <v>634</v>
      </c>
      <c r="E38" s="385">
        <v>5.4288999999999996</v>
      </c>
      <c r="F38" s="386"/>
      <c r="G38" s="387">
        <f>ROUND(E38*F38,2)</f>
        <v>0</v>
      </c>
      <c r="H38" s="386">
        <v>0</v>
      </c>
      <c r="I38" s="387">
        <f>ROUND(E38*H38,2)</f>
        <v>0</v>
      </c>
      <c r="J38" s="386">
        <v>360.5</v>
      </c>
      <c r="K38" s="387">
        <f>ROUND(E38*J38,2)</f>
        <v>1957.12</v>
      </c>
      <c r="L38" s="387">
        <v>21</v>
      </c>
      <c r="M38" s="387">
        <f>G38*(1+L38/100)</f>
        <v>0</v>
      </c>
      <c r="N38" s="387">
        <v>0</v>
      </c>
      <c r="O38" s="387">
        <f>ROUND(E38*N38,2)</f>
        <v>0</v>
      </c>
      <c r="P38" s="387">
        <v>0</v>
      </c>
      <c r="Q38" s="387">
        <f>ROUND(E38*P38,2)</f>
        <v>0</v>
      </c>
      <c r="R38" s="387" t="s">
        <v>627</v>
      </c>
      <c r="S38" s="387" t="s">
        <v>1368</v>
      </c>
      <c r="T38" s="387" t="s">
        <v>1368</v>
      </c>
      <c r="U38" s="389">
        <v>1.264</v>
      </c>
      <c r="V38" s="389">
        <f>ROUND(E38*U38,2)</f>
        <v>6.86</v>
      </c>
      <c r="W38" s="389"/>
      <c r="X38" s="390"/>
      <c r="Y38" s="390"/>
      <c r="Z38" s="390"/>
      <c r="AA38" s="390"/>
      <c r="AB38" s="390"/>
      <c r="AC38" s="390"/>
      <c r="AD38" s="390"/>
      <c r="AE38" s="390"/>
      <c r="AF38" s="390"/>
      <c r="AG38" s="390" t="s">
        <v>649</v>
      </c>
      <c r="AH38" s="390"/>
      <c r="AI38" s="390"/>
      <c r="AJ38" s="390"/>
      <c r="AK38" s="390"/>
      <c r="AL38" s="390"/>
      <c r="AM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row>
    <row r="39" spans="1:60" outlineLevel="1">
      <c r="A39" s="391"/>
      <c r="B39" s="392"/>
      <c r="C39" s="778"/>
      <c r="D39" s="779"/>
      <c r="E39" s="779"/>
      <c r="F39" s="779"/>
      <c r="G39" s="779"/>
      <c r="H39" s="389"/>
      <c r="I39" s="389"/>
      <c r="J39" s="389"/>
      <c r="K39" s="389"/>
      <c r="L39" s="389"/>
      <c r="M39" s="389"/>
      <c r="N39" s="389"/>
      <c r="O39" s="389"/>
      <c r="P39" s="389"/>
      <c r="Q39" s="389"/>
      <c r="R39" s="389"/>
      <c r="S39" s="389"/>
      <c r="T39" s="389"/>
      <c r="U39" s="389"/>
      <c r="V39" s="389"/>
      <c r="W39" s="389"/>
      <c r="X39" s="390"/>
      <c r="Y39" s="390"/>
      <c r="Z39" s="390"/>
      <c r="AA39" s="390"/>
      <c r="AB39" s="390"/>
      <c r="AC39" s="390"/>
      <c r="AD39" s="390"/>
      <c r="AE39" s="390"/>
      <c r="AF39" s="390"/>
      <c r="AG39" s="390" t="s">
        <v>632</v>
      </c>
      <c r="AH39" s="390"/>
      <c r="AI39" s="390"/>
      <c r="AJ39" s="390"/>
      <c r="AK39" s="390"/>
      <c r="AL39" s="390"/>
      <c r="AM39" s="390"/>
      <c r="AN39" s="390"/>
      <c r="AO39" s="390"/>
      <c r="AP39" s="390"/>
      <c r="AQ39" s="390"/>
      <c r="AR39" s="390"/>
      <c r="AS39" s="390"/>
      <c r="AT39" s="390"/>
      <c r="AU39" s="390"/>
      <c r="AV39" s="390"/>
      <c r="AW39" s="390"/>
      <c r="AX39" s="390"/>
      <c r="AY39" s="390"/>
      <c r="AZ39" s="390"/>
      <c r="BA39" s="393">
        <f>C39</f>
        <v>0</v>
      </c>
      <c r="BB39" s="390"/>
      <c r="BC39" s="390"/>
      <c r="BD39" s="390"/>
      <c r="BE39" s="390"/>
      <c r="BF39" s="390"/>
      <c r="BG39" s="390"/>
      <c r="BH39" s="390"/>
    </row>
    <row r="40" spans="1:60" outlineLevel="1">
      <c r="A40" s="391"/>
      <c r="B40" s="392"/>
      <c r="C40" s="767"/>
      <c r="D40" s="768"/>
      <c r="E40" s="768"/>
      <c r="F40" s="768"/>
      <c r="G40" s="768"/>
      <c r="H40" s="389"/>
      <c r="I40" s="389"/>
      <c r="J40" s="389"/>
      <c r="K40" s="389"/>
      <c r="L40" s="389"/>
      <c r="M40" s="389"/>
      <c r="N40" s="389"/>
      <c r="O40" s="389"/>
      <c r="P40" s="389"/>
      <c r="Q40" s="389"/>
      <c r="R40" s="389"/>
      <c r="S40" s="389"/>
      <c r="T40" s="389"/>
      <c r="U40" s="389"/>
      <c r="V40" s="389"/>
      <c r="W40" s="389"/>
      <c r="X40" s="390"/>
      <c r="Y40" s="390"/>
      <c r="Z40" s="390"/>
      <c r="AA40" s="390"/>
      <c r="AB40" s="390"/>
      <c r="AC40" s="390"/>
      <c r="AD40" s="390"/>
      <c r="AE40" s="390"/>
      <c r="AF40" s="390"/>
      <c r="AG40" s="390" t="s">
        <v>630</v>
      </c>
      <c r="AH40" s="390"/>
      <c r="AI40" s="390"/>
      <c r="AJ40" s="390"/>
      <c r="AK40" s="390"/>
      <c r="AL40" s="390"/>
      <c r="AM40" s="390"/>
      <c r="AN40" s="390"/>
      <c r="AO40" s="390"/>
      <c r="AP40" s="390"/>
      <c r="AQ40" s="390"/>
      <c r="AR40" s="390"/>
      <c r="AS40" s="390"/>
      <c r="AT40" s="390"/>
      <c r="AU40" s="390"/>
      <c r="AV40" s="390"/>
      <c r="AW40" s="390"/>
      <c r="AX40" s="390"/>
      <c r="AY40" s="390"/>
      <c r="AZ40" s="390"/>
      <c r="BA40" s="390"/>
      <c r="BB40" s="390"/>
      <c r="BC40" s="390"/>
      <c r="BD40" s="390"/>
      <c r="BE40" s="390"/>
      <c r="BF40" s="390"/>
      <c r="BG40" s="390"/>
      <c r="BH40" s="390"/>
    </row>
    <row r="41" spans="1:60">
      <c r="A41" s="368"/>
      <c r="B41" s="369"/>
      <c r="C41" s="394"/>
      <c r="D41" s="370"/>
      <c r="E41" s="368"/>
      <c r="F41" s="368"/>
      <c r="G41" s="368"/>
      <c r="H41" s="368"/>
      <c r="I41" s="368"/>
      <c r="J41" s="368"/>
      <c r="K41" s="368"/>
      <c r="L41" s="368"/>
      <c r="M41" s="368"/>
      <c r="N41" s="368"/>
      <c r="O41" s="368"/>
      <c r="P41" s="368"/>
      <c r="Q41" s="368"/>
      <c r="R41" s="368"/>
      <c r="S41" s="368"/>
      <c r="T41" s="368"/>
      <c r="U41" s="368"/>
      <c r="V41" s="368"/>
      <c r="W41" s="368"/>
      <c r="AE41" s="224">
        <v>15</v>
      </c>
      <c r="AF41" s="224">
        <v>21</v>
      </c>
    </row>
    <row r="42" spans="1:60">
      <c r="A42" s="395"/>
      <c r="B42" s="396" t="s">
        <v>555</v>
      </c>
      <c r="C42" s="397"/>
      <c r="D42" s="398"/>
      <c r="E42" s="399"/>
      <c r="F42" s="399"/>
      <c r="G42" s="400">
        <f>G8+G24+G28+G32+G37</f>
        <v>0</v>
      </c>
      <c r="H42" s="368"/>
      <c r="I42" s="368"/>
      <c r="J42" s="368"/>
      <c r="K42" s="368"/>
      <c r="L42" s="368"/>
      <c r="M42" s="368"/>
      <c r="N42" s="368"/>
      <c r="O42" s="368"/>
      <c r="P42" s="368"/>
      <c r="Q42" s="368"/>
      <c r="R42" s="368"/>
      <c r="S42" s="368"/>
      <c r="T42" s="368"/>
      <c r="U42" s="368"/>
      <c r="V42" s="368"/>
      <c r="W42" s="368"/>
      <c r="AE42" s="224">
        <f>SUMIF(L7:L40,AE41,G7:G40)</f>
        <v>0</v>
      </c>
      <c r="AF42" s="224">
        <f>SUMIF(L7:L40,AF41,G7:G40)</f>
        <v>0</v>
      </c>
      <c r="AG42" s="224" t="s">
        <v>650</v>
      </c>
    </row>
    <row r="43" spans="1:60">
      <c r="C43" s="401"/>
      <c r="D43" s="362"/>
      <c r="AG43" s="224" t="s">
        <v>651</v>
      </c>
    </row>
    <row r="44" spans="1:60">
      <c r="D44" s="362"/>
    </row>
    <row r="45" spans="1:60">
      <c r="D45" s="362"/>
    </row>
    <row r="46" spans="1:60">
      <c r="D46" s="362"/>
    </row>
    <row r="47" spans="1:60">
      <c r="D47" s="362"/>
    </row>
    <row r="48" spans="1:60">
      <c r="D48" s="362"/>
    </row>
    <row r="49" spans="4:4">
      <c r="D49" s="362"/>
    </row>
    <row r="50" spans="4:4">
      <c r="D50" s="362"/>
    </row>
    <row r="51" spans="4:4">
      <c r="D51" s="362"/>
    </row>
    <row r="52" spans="4:4">
      <c r="D52" s="362"/>
    </row>
    <row r="53" spans="4:4">
      <c r="D53" s="362"/>
    </row>
    <row r="54" spans="4:4">
      <c r="D54" s="362"/>
    </row>
    <row r="55" spans="4:4">
      <c r="D55" s="362"/>
    </row>
    <row r="56" spans="4:4">
      <c r="D56" s="362"/>
    </row>
    <row r="57" spans="4:4">
      <c r="D57" s="362"/>
    </row>
    <row r="58" spans="4:4">
      <c r="D58" s="362"/>
    </row>
    <row r="59" spans="4:4">
      <c r="D59" s="362"/>
    </row>
    <row r="60" spans="4:4">
      <c r="D60" s="362"/>
    </row>
    <row r="61" spans="4:4">
      <c r="D61" s="362"/>
    </row>
    <row r="62" spans="4:4">
      <c r="D62" s="362"/>
    </row>
    <row r="63" spans="4:4">
      <c r="D63" s="362"/>
    </row>
    <row r="64" spans="4:4">
      <c r="D64" s="362"/>
    </row>
    <row r="65" spans="4:4">
      <c r="D65" s="362"/>
    </row>
    <row r="66" spans="4:4">
      <c r="D66" s="362"/>
    </row>
    <row r="67" spans="4:4">
      <c r="D67" s="362"/>
    </row>
    <row r="68" spans="4:4">
      <c r="D68" s="362"/>
    </row>
    <row r="69" spans="4:4">
      <c r="D69" s="362"/>
    </row>
    <row r="70" spans="4:4">
      <c r="D70" s="362"/>
    </row>
    <row r="71" spans="4:4">
      <c r="D71" s="362"/>
    </row>
    <row r="72" spans="4:4">
      <c r="D72" s="362"/>
    </row>
    <row r="73" spans="4:4">
      <c r="D73" s="362"/>
    </row>
    <row r="74" spans="4:4">
      <c r="D74" s="362"/>
    </row>
    <row r="75" spans="4:4">
      <c r="D75" s="362"/>
    </row>
    <row r="76" spans="4:4">
      <c r="D76" s="362"/>
    </row>
    <row r="77" spans="4:4">
      <c r="D77" s="362"/>
    </row>
    <row r="78" spans="4:4">
      <c r="D78" s="362"/>
    </row>
    <row r="79" spans="4:4">
      <c r="D79" s="362"/>
    </row>
    <row r="80" spans="4:4">
      <c r="D80" s="362"/>
    </row>
    <row r="81" spans="4:4">
      <c r="D81" s="362"/>
    </row>
    <row r="82" spans="4:4">
      <c r="D82" s="362"/>
    </row>
    <row r="83" spans="4:4">
      <c r="D83" s="362"/>
    </row>
    <row r="84" spans="4:4">
      <c r="D84" s="362"/>
    </row>
    <row r="85" spans="4:4">
      <c r="D85" s="362"/>
    </row>
    <row r="86" spans="4:4">
      <c r="D86" s="362"/>
    </row>
    <row r="87" spans="4:4">
      <c r="D87" s="362"/>
    </row>
    <row r="88" spans="4:4">
      <c r="D88" s="362"/>
    </row>
    <row r="89" spans="4:4">
      <c r="D89" s="362"/>
    </row>
    <row r="90" spans="4:4">
      <c r="D90" s="362"/>
    </row>
    <row r="91" spans="4:4">
      <c r="D91" s="362"/>
    </row>
    <row r="92" spans="4:4">
      <c r="D92" s="362"/>
    </row>
    <row r="93" spans="4:4">
      <c r="D93" s="362"/>
    </row>
    <row r="94" spans="4:4">
      <c r="D94" s="362"/>
    </row>
    <row r="95" spans="4:4">
      <c r="D95" s="362"/>
    </row>
    <row r="96" spans="4:4">
      <c r="D96" s="362"/>
    </row>
    <row r="97" spans="4:4">
      <c r="D97" s="362"/>
    </row>
    <row r="98" spans="4:4">
      <c r="D98" s="362"/>
    </row>
    <row r="99" spans="4:4">
      <c r="D99" s="362"/>
    </row>
    <row r="100" spans="4:4">
      <c r="D100" s="362"/>
    </row>
    <row r="101" spans="4:4">
      <c r="D101" s="362"/>
    </row>
    <row r="102" spans="4:4">
      <c r="D102" s="362"/>
    </row>
    <row r="103" spans="4:4">
      <c r="D103" s="362"/>
    </row>
    <row r="104" spans="4:4">
      <c r="D104" s="362"/>
    </row>
    <row r="105" spans="4:4">
      <c r="D105" s="362"/>
    </row>
    <row r="106" spans="4:4">
      <c r="D106" s="362"/>
    </row>
    <row r="107" spans="4:4">
      <c r="D107" s="362"/>
    </row>
    <row r="108" spans="4:4">
      <c r="D108" s="362"/>
    </row>
    <row r="109" spans="4:4">
      <c r="D109" s="362"/>
    </row>
    <row r="110" spans="4:4">
      <c r="D110" s="362"/>
    </row>
    <row r="111" spans="4:4">
      <c r="D111" s="362"/>
    </row>
    <row r="112" spans="4:4">
      <c r="D112" s="362"/>
    </row>
    <row r="113" spans="4:4">
      <c r="D113" s="362"/>
    </row>
    <row r="114" spans="4:4">
      <c r="D114" s="362"/>
    </row>
    <row r="115" spans="4:4">
      <c r="D115" s="362"/>
    </row>
    <row r="116" spans="4:4">
      <c r="D116" s="362"/>
    </row>
    <row r="117" spans="4:4">
      <c r="D117" s="362"/>
    </row>
    <row r="118" spans="4:4">
      <c r="D118" s="362"/>
    </row>
    <row r="119" spans="4:4">
      <c r="D119" s="362"/>
    </row>
    <row r="120" spans="4:4">
      <c r="D120" s="362"/>
    </row>
    <row r="121" spans="4:4">
      <c r="D121" s="362"/>
    </row>
    <row r="122" spans="4:4">
      <c r="D122" s="362"/>
    </row>
    <row r="123" spans="4:4">
      <c r="D123" s="362"/>
    </row>
    <row r="124" spans="4:4">
      <c r="D124" s="362"/>
    </row>
    <row r="125" spans="4:4">
      <c r="D125" s="362"/>
    </row>
    <row r="126" spans="4:4">
      <c r="D126" s="362"/>
    </row>
    <row r="127" spans="4:4">
      <c r="D127" s="362"/>
    </row>
    <row r="128" spans="4:4">
      <c r="D128" s="362"/>
    </row>
    <row r="129" spans="4:4">
      <c r="D129" s="362"/>
    </row>
    <row r="130" spans="4:4">
      <c r="D130" s="362"/>
    </row>
    <row r="131" spans="4:4">
      <c r="D131" s="362"/>
    </row>
    <row r="132" spans="4:4">
      <c r="D132" s="362"/>
    </row>
    <row r="133" spans="4:4">
      <c r="D133" s="362"/>
    </row>
    <row r="134" spans="4:4">
      <c r="D134" s="362"/>
    </row>
    <row r="135" spans="4:4">
      <c r="D135" s="362"/>
    </row>
    <row r="136" spans="4:4">
      <c r="D136" s="362"/>
    </row>
    <row r="137" spans="4:4">
      <c r="D137" s="362"/>
    </row>
    <row r="138" spans="4:4">
      <c r="D138" s="362"/>
    </row>
    <row r="139" spans="4:4">
      <c r="D139" s="362"/>
    </row>
    <row r="140" spans="4:4">
      <c r="D140" s="362"/>
    </row>
    <row r="141" spans="4:4">
      <c r="D141" s="362"/>
    </row>
    <row r="142" spans="4:4">
      <c r="D142" s="362"/>
    </row>
    <row r="143" spans="4:4">
      <c r="D143" s="362"/>
    </row>
    <row r="144" spans="4:4">
      <c r="D144" s="362"/>
    </row>
    <row r="145" spans="4:4">
      <c r="D145" s="362"/>
    </row>
    <row r="146" spans="4:4">
      <c r="D146" s="362"/>
    </row>
    <row r="147" spans="4:4">
      <c r="D147" s="362"/>
    </row>
    <row r="148" spans="4:4">
      <c r="D148" s="362"/>
    </row>
    <row r="149" spans="4:4">
      <c r="D149" s="362"/>
    </row>
    <row r="150" spans="4:4">
      <c r="D150" s="362"/>
    </row>
    <row r="151" spans="4:4">
      <c r="D151" s="362"/>
    </row>
    <row r="152" spans="4:4">
      <c r="D152" s="362"/>
    </row>
    <row r="153" spans="4:4">
      <c r="D153" s="362"/>
    </row>
    <row r="154" spans="4:4">
      <c r="D154" s="362"/>
    </row>
    <row r="155" spans="4:4">
      <c r="D155" s="362"/>
    </row>
    <row r="156" spans="4:4">
      <c r="D156" s="362"/>
    </row>
    <row r="157" spans="4:4">
      <c r="D157" s="362"/>
    </row>
    <row r="158" spans="4:4">
      <c r="D158" s="362"/>
    </row>
    <row r="159" spans="4:4">
      <c r="D159" s="362"/>
    </row>
    <row r="160" spans="4:4">
      <c r="D160" s="362"/>
    </row>
    <row r="161" spans="4:4">
      <c r="D161" s="362"/>
    </row>
    <row r="162" spans="4:4">
      <c r="D162" s="362"/>
    </row>
    <row r="163" spans="4:4">
      <c r="D163" s="362"/>
    </row>
    <row r="164" spans="4:4">
      <c r="D164" s="362"/>
    </row>
    <row r="165" spans="4:4">
      <c r="D165" s="362"/>
    </row>
    <row r="166" spans="4:4">
      <c r="D166" s="362"/>
    </row>
    <row r="167" spans="4:4">
      <c r="D167" s="362"/>
    </row>
    <row r="168" spans="4:4">
      <c r="D168" s="362"/>
    </row>
    <row r="169" spans="4:4">
      <c r="D169" s="362"/>
    </row>
    <row r="170" spans="4:4">
      <c r="D170" s="362"/>
    </row>
    <row r="171" spans="4:4">
      <c r="D171" s="362"/>
    </row>
    <row r="172" spans="4:4">
      <c r="D172" s="362"/>
    </row>
    <row r="173" spans="4:4">
      <c r="D173" s="362"/>
    </row>
    <row r="174" spans="4:4">
      <c r="D174" s="362"/>
    </row>
    <row r="175" spans="4:4">
      <c r="D175" s="362"/>
    </row>
    <row r="176" spans="4:4">
      <c r="D176" s="362"/>
    </row>
    <row r="177" spans="4:4">
      <c r="D177" s="362"/>
    </row>
    <row r="178" spans="4:4">
      <c r="D178" s="362"/>
    </row>
    <row r="179" spans="4:4">
      <c r="D179" s="362"/>
    </row>
    <row r="180" spans="4:4">
      <c r="D180" s="362"/>
    </row>
    <row r="181" spans="4:4">
      <c r="D181" s="362"/>
    </row>
    <row r="182" spans="4:4">
      <c r="D182" s="362"/>
    </row>
    <row r="183" spans="4:4">
      <c r="D183" s="362"/>
    </row>
    <row r="184" spans="4:4">
      <c r="D184" s="362"/>
    </row>
    <row r="185" spans="4:4">
      <c r="D185" s="362"/>
    </row>
    <row r="186" spans="4:4">
      <c r="D186" s="362"/>
    </row>
    <row r="187" spans="4:4">
      <c r="D187" s="362"/>
    </row>
    <row r="188" spans="4:4">
      <c r="D188" s="362"/>
    </row>
    <row r="189" spans="4:4">
      <c r="D189" s="362"/>
    </row>
    <row r="190" spans="4:4">
      <c r="D190" s="362"/>
    </row>
    <row r="191" spans="4:4">
      <c r="D191" s="362"/>
    </row>
    <row r="192" spans="4:4">
      <c r="D192" s="362"/>
    </row>
    <row r="193" spans="4:4">
      <c r="D193" s="362"/>
    </row>
    <row r="194" spans="4:4">
      <c r="D194" s="362"/>
    </row>
    <row r="195" spans="4:4">
      <c r="D195" s="362"/>
    </row>
    <row r="196" spans="4:4">
      <c r="D196" s="362"/>
    </row>
    <row r="197" spans="4:4">
      <c r="D197" s="362"/>
    </row>
    <row r="198" spans="4:4">
      <c r="D198" s="362"/>
    </row>
    <row r="199" spans="4:4">
      <c r="D199" s="362"/>
    </row>
    <row r="200" spans="4:4">
      <c r="D200" s="362"/>
    </row>
    <row r="201" spans="4:4">
      <c r="D201" s="362"/>
    </row>
    <row r="202" spans="4:4">
      <c r="D202" s="362"/>
    </row>
    <row r="203" spans="4:4">
      <c r="D203" s="362"/>
    </row>
    <row r="204" spans="4:4">
      <c r="D204" s="362"/>
    </row>
    <row r="205" spans="4:4">
      <c r="D205" s="362"/>
    </row>
    <row r="206" spans="4:4">
      <c r="D206" s="362"/>
    </row>
    <row r="207" spans="4:4">
      <c r="D207" s="362"/>
    </row>
    <row r="208" spans="4:4">
      <c r="D208" s="362"/>
    </row>
    <row r="209" spans="4:4">
      <c r="D209" s="362"/>
    </row>
    <row r="210" spans="4:4">
      <c r="D210" s="362"/>
    </row>
    <row r="211" spans="4:4">
      <c r="D211" s="362"/>
    </row>
    <row r="212" spans="4:4">
      <c r="D212" s="362"/>
    </row>
    <row r="213" spans="4:4">
      <c r="D213" s="362"/>
    </row>
    <row r="214" spans="4:4">
      <c r="D214" s="362"/>
    </row>
    <row r="215" spans="4:4">
      <c r="D215" s="362"/>
    </row>
    <row r="216" spans="4:4">
      <c r="D216" s="362"/>
    </row>
    <row r="217" spans="4:4">
      <c r="D217" s="362"/>
    </row>
    <row r="218" spans="4:4">
      <c r="D218" s="362"/>
    </row>
    <row r="219" spans="4:4">
      <c r="D219" s="362"/>
    </row>
    <row r="220" spans="4:4">
      <c r="D220" s="362"/>
    </row>
    <row r="221" spans="4:4">
      <c r="D221" s="362"/>
    </row>
    <row r="222" spans="4:4">
      <c r="D222" s="362"/>
    </row>
    <row r="223" spans="4:4">
      <c r="D223" s="362"/>
    </row>
    <row r="224" spans="4:4">
      <c r="D224" s="362"/>
    </row>
    <row r="225" spans="4:4">
      <c r="D225" s="362"/>
    </row>
    <row r="226" spans="4:4">
      <c r="D226" s="362"/>
    </row>
    <row r="227" spans="4:4">
      <c r="D227" s="362"/>
    </row>
    <row r="228" spans="4:4">
      <c r="D228" s="362"/>
    </row>
    <row r="229" spans="4:4">
      <c r="D229" s="362"/>
    </row>
    <row r="230" spans="4:4">
      <c r="D230" s="362"/>
    </row>
    <row r="231" spans="4:4">
      <c r="D231" s="362"/>
    </row>
    <row r="232" spans="4:4">
      <c r="D232" s="362"/>
    </row>
    <row r="233" spans="4:4">
      <c r="D233" s="362"/>
    </row>
    <row r="234" spans="4:4">
      <c r="D234" s="362"/>
    </row>
    <row r="235" spans="4:4">
      <c r="D235" s="362"/>
    </row>
    <row r="236" spans="4:4">
      <c r="D236" s="362"/>
    </row>
    <row r="237" spans="4:4">
      <c r="D237" s="362"/>
    </row>
    <row r="238" spans="4:4">
      <c r="D238" s="362"/>
    </row>
    <row r="239" spans="4:4">
      <c r="D239" s="362"/>
    </row>
    <row r="240" spans="4:4">
      <c r="D240" s="362"/>
    </row>
    <row r="241" spans="4:4">
      <c r="D241" s="362"/>
    </row>
    <row r="242" spans="4:4">
      <c r="D242" s="362"/>
    </row>
    <row r="243" spans="4:4">
      <c r="D243" s="362"/>
    </row>
    <row r="244" spans="4:4">
      <c r="D244" s="362"/>
    </row>
    <row r="245" spans="4:4">
      <c r="D245" s="362"/>
    </row>
    <row r="246" spans="4:4">
      <c r="D246" s="362"/>
    </row>
    <row r="247" spans="4:4">
      <c r="D247" s="362"/>
    </row>
    <row r="248" spans="4:4">
      <c r="D248" s="362"/>
    </row>
    <row r="249" spans="4:4">
      <c r="D249" s="362"/>
    </row>
    <row r="250" spans="4:4">
      <c r="D250" s="362"/>
    </row>
    <row r="251" spans="4:4">
      <c r="D251" s="362"/>
    </row>
    <row r="252" spans="4:4">
      <c r="D252" s="362"/>
    </row>
    <row r="253" spans="4:4">
      <c r="D253" s="362"/>
    </row>
    <row r="254" spans="4:4">
      <c r="D254" s="362"/>
    </row>
    <row r="255" spans="4:4">
      <c r="D255" s="362"/>
    </row>
    <row r="256" spans="4:4">
      <c r="D256" s="362"/>
    </row>
    <row r="257" spans="4:4">
      <c r="D257" s="362"/>
    </row>
    <row r="258" spans="4:4">
      <c r="D258" s="362"/>
    </row>
    <row r="259" spans="4:4">
      <c r="D259" s="362"/>
    </row>
    <row r="260" spans="4:4">
      <c r="D260" s="362"/>
    </row>
    <row r="261" spans="4:4">
      <c r="D261" s="362"/>
    </row>
    <row r="262" spans="4:4">
      <c r="D262" s="362"/>
    </row>
    <row r="263" spans="4:4">
      <c r="D263" s="362"/>
    </row>
    <row r="264" spans="4:4">
      <c r="D264" s="362"/>
    </row>
    <row r="265" spans="4:4">
      <c r="D265" s="362"/>
    </row>
    <row r="266" spans="4:4">
      <c r="D266" s="362"/>
    </row>
    <row r="267" spans="4:4">
      <c r="D267" s="362"/>
    </row>
    <row r="268" spans="4:4">
      <c r="D268" s="362"/>
    </row>
    <row r="269" spans="4:4">
      <c r="D269" s="362"/>
    </row>
    <row r="270" spans="4:4">
      <c r="D270" s="362"/>
    </row>
    <row r="271" spans="4:4">
      <c r="D271" s="362"/>
    </row>
    <row r="272" spans="4:4">
      <c r="D272" s="362"/>
    </row>
    <row r="273" spans="4:4">
      <c r="D273" s="362"/>
    </row>
    <row r="274" spans="4:4">
      <c r="D274" s="362"/>
    </row>
    <row r="275" spans="4:4">
      <c r="D275" s="362"/>
    </row>
    <row r="276" spans="4:4">
      <c r="D276" s="362"/>
    </row>
    <row r="277" spans="4:4">
      <c r="D277" s="362"/>
    </row>
    <row r="278" spans="4:4">
      <c r="D278" s="362"/>
    </row>
    <row r="279" spans="4:4">
      <c r="D279" s="362"/>
    </row>
    <row r="280" spans="4:4">
      <c r="D280" s="362"/>
    </row>
    <row r="281" spans="4:4">
      <c r="D281" s="362"/>
    </row>
    <row r="282" spans="4:4">
      <c r="D282" s="362"/>
    </row>
    <row r="283" spans="4:4">
      <c r="D283" s="362"/>
    </row>
    <row r="284" spans="4:4">
      <c r="D284" s="362"/>
    </row>
    <row r="285" spans="4:4">
      <c r="D285" s="362"/>
    </row>
    <row r="286" spans="4:4">
      <c r="D286" s="362"/>
    </row>
    <row r="287" spans="4:4">
      <c r="D287" s="362"/>
    </row>
    <row r="288" spans="4:4">
      <c r="D288" s="362"/>
    </row>
    <row r="289" spans="4:4">
      <c r="D289" s="362"/>
    </row>
    <row r="290" spans="4:4">
      <c r="D290" s="362"/>
    </row>
    <row r="291" spans="4:4">
      <c r="D291" s="362"/>
    </row>
    <row r="292" spans="4:4">
      <c r="D292" s="362"/>
    </row>
    <row r="293" spans="4:4">
      <c r="D293" s="362"/>
    </row>
    <row r="294" spans="4:4">
      <c r="D294" s="362"/>
    </row>
    <row r="295" spans="4:4">
      <c r="D295" s="362"/>
    </row>
    <row r="296" spans="4:4">
      <c r="D296" s="362"/>
    </row>
    <row r="297" spans="4:4">
      <c r="D297" s="362"/>
    </row>
    <row r="298" spans="4:4">
      <c r="D298" s="362"/>
    </row>
    <row r="299" spans="4:4">
      <c r="D299" s="362"/>
    </row>
    <row r="300" spans="4:4">
      <c r="D300" s="362"/>
    </row>
    <row r="301" spans="4:4">
      <c r="D301" s="362"/>
    </row>
    <row r="302" spans="4:4">
      <c r="D302" s="362"/>
    </row>
    <row r="303" spans="4:4">
      <c r="D303" s="362"/>
    </row>
    <row r="304" spans="4:4">
      <c r="D304" s="362"/>
    </row>
    <row r="305" spans="4:4">
      <c r="D305" s="362"/>
    </row>
    <row r="306" spans="4:4">
      <c r="D306" s="362"/>
    </row>
    <row r="307" spans="4:4">
      <c r="D307" s="362"/>
    </row>
    <row r="308" spans="4:4">
      <c r="D308" s="362"/>
    </row>
    <row r="309" spans="4:4">
      <c r="D309" s="362"/>
    </row>
    <row r="310" spans="4:4">
      <c r="D310" s="362"/>
    </row>
    <row r="311" spans="4:4">
      <c r="D311" s="362"/>
    </row>
    <row r="312" spans="4:4">
      <c r="D312" s="362"/>
    </row>
    <row r="313" spans="4:4">
      <c r="D313" s="362"/>
    </row>
    <row r="314" spans="4:4">
      <c r="D314" s="362"/>
    </row>
    <row r="315" spans="4:4">
      <c r="D315" s="362"/>
    </row>
    <row r="316" spans="4:4">
      <c r="D316" s="362"/>
    </row>
    <row r="317" spans="4:4">
      <c r="D317" s="362"/>
    </row>
    <row r="318" spans="4:4">
      <c r="D318" s="362"/>
    </row>
    <row r="319" spans="4:4">
      <c r="D319" s="362"/>
    </row>
    <row r="320" spans="4:4">
      <c r="D320" s="362"/>
    </row>
    <row r="321" spans="4:4">
      <c r="D321" s="362"/>
    </row>
    <row r="322" spans="4:4">
      <c r="D322" s="362"/>
    </row>
    <row r="323" spans="4:4">
      <c r="D323" s="362"/>
    </row>
    <row r="324" spans="4:4">
      <c r="D324" s="362"/>
    </row>
    <row r="325" spans="4:4">
      <c r="D325" s="362"/>
    </row>
    <row r="326" spans="4:4">
      <c r="D326" s="362"/>
    </row>
    <row r="327" spans="4:4">
      <c r="D327" s="362"/>
    </row>
    <row r="328" spans="4:4">
      <c r="D328" s="362"/>
    </row>
    <row r="329" spans="4:4">
      <c r="D329" s="362"/>
    </row>
    <row r="330" spans="4:4">
      <c r="D330" s="362"/>
    </row>
    <row r="331" spans="4:4">
      <c r="D331" s="362"/>
    </row>
    <row r="332" spans="4:4">
      <c r="D332" s="362"/>
    </row>
    <row r="333" spans="4:4">
      <c r="D333" s="362"/>
    </row>
    <row r="334" spans="4:4">
      <c r="D334" s="362"/>
    </row>
    <row r="335" spans="4:4">
      <c r="D335" s="362"/>
    </row>
    <row r="336" spans="4:4">
      <c r="D336" s="362"/>
    </row>
    <row r="337" spans="4:4">
      <c r="D337" s="362"/>
    </row>
    <row r="338" spans="4:4">
      <c r="D338" s="362"/>
    </row>
    <row r="339" spans="4:4">
      <c r="D339" s="362"/>
    </row>
    <row r="340" spans="4:4">
      <c r="D340" s="362"/>
    </row>
    <row r="341" spans="4:4">
      <c r="D341" s="362"/>
    </row>
    <row r="342" spans="4:4">
      <c r="D342" s="362"/>
    </row>
    <row r="343" spans="4:4">
      <c r="D343" s="362"/>
    </row>
    <row r="344" spans="4:4">
      <c r="D344" s="362"/>
    </row>
    <row r="345" spans="4:4">
      <c r="D345" s="362"/>
    </row>
    <row r="346" spans="4:4">
      <c r="D346" s="362"/>
    </row>
    <row r="347" spans="4:4">
      <c r="D347" s="362"/>
    </row>
    <row r="348" spans="4:4">
      <c r="D348" s="362"/>
    </row>
    <row r="349" spans="4:4">
      <c r="D349" s="362"/>
    </row>
    <row r="350" spans="4:4">
      <c r="D350" s="362"/>
    </row>
    <row r="351" spans="4:4">
      <c r="D351" s="362"/>
    </row>
    <row r="352" spans="4:4">
      <c r="D352" s="362"/>
    </row>
    <row r="353" spans="4:4">
      <c r="D353" s="362"/>
    </row>
    <row r="354" spans="4:4">
      <c r="D354" s="362"/>
    </row>
    <row r="355" spans="4:4">
      <c r="D355" s="362"/>
    </row>
    <row r="356" spans="4:4">
      <c r="D356" s="362"/>
    </row>
    <row r="357" spans="4:4">
      <c r="D357" s="362"/>
    </row>
    <row r="358" spans="4:4">
      <c r="D358" s="362"/>
    </row>
    <row r="359" spans="4:4">
      <c r="D359" s="362"/>
    </row>
    <row r="360" spans="4:4">
      <c r="D360" s="362"/>
    </row>
    <row r="361" spans="4:4">
      <c r="D361" s="362"/>
    </row>
    <row r="362" spans="4:4">
      <c r="D362" s="362"/>
    </row>
    <row r="363" spans="4:4">
      <c r="D363" s="362"/>
    </row>
    <row r="364" spans="4:4">
      <c r="D364" s="362"/>
    </row>
    <row r="365" spans="4:4">
      <c r="D365" s="362"/>
    </row>
    <row r="366" spans="4:4">
      <c r="D366" s="362"/>
    </row>
    <row r="367" spans="4:4">
      <c r="D367" s="362"/>
    </row>
    <row r="368" spans="4:4">
      <c r="D368" s="362"/>
    </row>
    <row r="369" spans="4:4">
      <c r="D369" s="362"/>
    </row>
    <row r="370" spans="4:4">
      <c r="D370" s="362"/>
    </row>
    <row r="371" spans="4:4">
      <c r="D371" s="362"/>
    </row>
    <row r="372" spans="4:4">
      <c r="D372" s="362"/>
    </row>
    <row r="373" spans="4:4">
      <c r="D373" s="362"/>
    </row>
    <row r="374" spans="4:4">
      <c r="D374" s="362"/>
    </row>
    <row r="375" spans="4:4">
      <c r="D375" s="362"/>
    </row>
    <row r="376" spans="4:4">
      <c r="D376" s="362"/>
    </row>
    <row r="377" spans="4:4">
      <c r="D377" s="362"/>
    </row>
    <row r="378" spans="4:4">
      <c r="D378" s="362"/>
    </row>
    <row r="379" spans="4:4">
      <c r="D379" s="362"/>
    </row>
    <row r="380" spans="4:4">
      <c r="D380" s="362"/>
    </row>
    <row r="381" spans="4:4">
      <c r="D381" s="362"/>
    </row>
    <row r="382" spans="4:4">
      <c r="D382" s="362"/>
    </row>
    <row r="383" spans="4:4">
      <c r="D383" s="362"/>
    </row>
    <row r="384" spans="4:4">
      <c r="D384" s="362"/>
    </row>
    <row r="385" spans="4:4">
      <c r="D385" s="362"/>
    </row>
    <row r="386" spans="4:4">
      <c r="D386" s="362"/>
    </row>
    <row r="387" spans="4:4">
      <c r="D387" s="362"/>
    </row>
    <row r="388" spans="4:4">
      <c r="D388" s="362"/>
    </row>
    <row r="389" spans="4:4">
      <c r="D389" s="362"/>
    </row>
    <row r="390" spans="4:4">
      <c r="D390" s="362"/>
    </row>
    <row r="391" spans="4:4">
      <c r="D391" s="362"/>
    </row>
    <row r="392" spans="4:4">
      <c r="D392" s="362"/>
    </row>
    <row r="393" spans="4:4">
      <c r="D393" s="362"/>
    </row>
    <row r="394" spans="4:4">
      <c r="D394" s="362"/>
    </row>
    <row r="395" spans="4:4">
      <c r="D395" s="362"/>
    </row>
    <row r="396" spans="4:4">
      <c r="D396" s="362"/>
    </row>
    <row r="397" spans="4:4">
      <c r="D397" s="362"/>
    </row>
    <row r="398" spans="4:4">
      <c r="D398" s="362"/>
    </row>
    <row r="399" spans="4:4">
      <c r="D399" s="362"/>
    </row>
    <row r="400" spans="4:4">
      <c r="D400" s="362"/>
    </row>
    <row r="401" spans="4:4">
      <c r="D401" s="362"/>
    </row>
    <row r="402" spans="4:4">
      <c r="D402" s="362"/>
    </row>
    <row r="403" spans="4:4">
      <c r="D403" s="362"/>
    </row>
    <row r="404" spans="4:4">
      <c r="D404" s="362"/>
    </row>
    <row r="405" spans="4:4">
      <c r="D405" s="362"/>
    </row>
    <row r="406" spans="4:4">
      <c r="D406" s="362"/>
    </row>
    <row r="407" spans="4:4">
      <c r="D407" s="362"/>
    </row>
    <row r="408" spans="4:4">
      <c r="D408" s="362"/>
    </row>
    <row r="409" spans="4:4">
      <c r="D409" s="362"/>
    </row>
    <row r="410" spans="4:4">
      <c r="D410" s="362"/>
    </row>
    <row r="411" spans="4:4">
      <c r="D411" s="362"/>
    </row>
    <row r="412" spans="4:4">
      <c r="D412" s="362"/>
    </row>
    <row r="413" spans="4:4">
      <c r="D413" s="362"/>
    </row>
    <row r="414" spans="4:4">
      <c r="D414" s="362"/>
    </row>
    <row r="415" spans="4:4">
      <c r="D415" s="362"/>
    </row>
    <row r="416" spans="4:4">
      <c r="D416" s="362"/>
    </row>
    <row r="417" spans="4:4">
      <c r="D417" s="362"/>
    </row>
    <row r="418" spans="4:4">
      <c r="D418" s="362"/>
    </row>
    <row r="419" spans="4:4">
      <c r="D419" s="362"/>
    </row>
    <row r="420" spans="4:4">
      <c r="D420" s="362"/>
    </row>
    <row r="421" spans="4:4">
      <c r="D421" s="362"/>
    </row>
    <row r="422" spans="4:4">
      <c r="D422" s="362"/>
    </row>
    <row r="423" spans="4:4">
      <c r="D423" s="362"/>
    </row>
    <row r="424" spans="4:4">
      <c r="D424" s="362"/>
    </row>
    <row r="425" spans="4:4">
      <c r="D425" s="362"/>
    </row>
    <row r="426" spans="4:4">
      <c r="D426" s="362"/>
    </row>
    <row r="427" spans="4:4">
      <c r="D427" s="362"/>
    </row>
    <row r="428" spans="4:4">
      <c r="D428" s="362"/>
    </row>
    <row r="429" spans="4:4">
      <c r="D429" s="362"/>
    </row>
    <row r="430" spans="4:4">
      <c r="D430" s="362"/>
    </row>
    <row r="431" spans="4:4">
      <c r="D431" s="362"/>
    </row>
    <row r="432" spans="4:4">
      <c r="D432" s="362"/>
    </row>
    <row r="433" spans="4:4">
      <c r="D433" s="362"/>
    </row>
    <row r="434" spans="4:4">
      <c r="D434" s="362"/>
    </row>
    <row r="435" spans="4:4">
      <c r="D435" s="362"/>
    </row>
    <row r="436" spans="4:4">
      <c r="D436" s="362"/>
    </row>
    <row r="437" spans="4:4">
      <c r="D437" s="362"/>
    </row>
    <row r="438" spans="4:4">
      <c r="D438" s="362"/>
    </row>
    <row r="439" spans="4:4">
      <c r="D439" s="362"/>
    </row>
    <row r="440" spans="4:4">
      <c r="D440" s="362"/>
    </row>
    <row r="441" spans="4:4">
      <c r="D441" s="362"/>
    </row>
    <row r="442" spans="4:4">
      <c r="D442" s="362"/>
    </row>
    <row r="443" spans="4:4">
      <c r="D443" s="362"/>
    </row>
    <row r="444" spans="4:4">
      <c r="D444" s="362"/>
    </row>
    <row r="445" spans="4:4">
      <c r="D445" s="362"/>
    </row>
    <row r="446" spans="4:4">
      <c r="D446" s="362"/>
    </row>
    <row r="447" spans="4:4">
      <c r="D447" s="362"/>
    </row>
    <row r="448" spans="4:4">
      <c r="D448" s="362"/>
    </row>
    <row r="449" spans="4:4">
      <c r="D449" s="362"/>
    </row>
    <row r="450" spans="4:4">
      <c r="D450" s="362"/>
    </row>
    <row r="451" spans="4:4">
      <c r="D451" s="362"/>
    </row>
    <row r="452" spans="4:4">
      <c r="D452" s="362"/>
    </row>
    <row r="453" spans="4:4">
      <c r="D453" s="362"/>
    </row>
    <row r="454" spans="4:4">
      <c r="D454" s="362"/>
    </row>
    <row r="455" spans="4:4">
      <c r="D455" s="362"/>
    </row>
    <row r="456" spans="4:4">
      <c r="D456" s="362"/>
    </row>
    <row r="457" spans="4:4">
      <c r="D457" s="362"/>
    </row>
    <row r="458" spans="4:4">
      <c r="D458" s="362"/>
    </row>
    <row r="459" spans="4:4">
      <c r="D459" s="362"/>
    </row>
    <row r="460" spans="4:4">
      <c r="D460" s="362"/>
    </row>
    <row r="461" spans="4:4">
      <c r="D461" s="362"/>
    </row>
    <row r="462" spans="4:4">
      <c r="D462" s="362"/>
    </row>
    <row r="463" spans="4:4">
      <c r="D463" s="362"/>
    </row>
    <row r="464" spans="4:4">
      <c r="D464" s="362"/>
    </row>
    <row r="465" spans="4:4">
      <c r="D465" s="362"/>
    </row>
    <row r="466" spans="4:4">
      <c r="D466" s="362"/>
    </row>
    <row r="467" spans="4:4">
      <c r="D467" s="362"/>
    </row>
    <row r="468" spans="4:4">
      <c r="D468" s="362"/>
    </row>
    <row r="469" spans="4:4">
      <c r="D469" s="362"/>
    </row>
    <row r="470" spans="4:4">
      <c r="D470" s="362"/>
    </row>
    <row r="471" spans="4:4">
      <c r="D471" s="362"/>
    </row>
    <row r="472" spans="4:4">
      <c r="D472" s="362"/>
    </row>
    <row r="473" spans="4:4">
      <c r="D473" s="362"/>
    </row>
    <row r="474" spans="4:4">
      <c r="D474" s="362"/>
    </row>
    <row r="475" spans="4:4">
      <c r="D475" s="362"/>
    </row>
    <row r="476" spans="4:4">
      <c r="D476" s="362"/>
    </row>
    <row r="477" spans="4:4">
      <c r="D477" s="362"/>
    </row>
    <row r="478" spans="4:4">
      <c r="D478" s="362"/>
    </row>
    <row r="479" spans="4:4">
      <c r="D479" s="362"/>
    </row>
    <row r="480" spans="4:4">
      <c r="D480" s="362"/>
    </row>
    <row r="481" spans="4:4">
      <c r="D481" s="362"/>
    </row>
    <row r="482" spans="4:4">
      <c r="D482" s="362"/>
    </row>
    <row r="483" spans="4:4">
      <c r="D483" s="362"/>
    </row>
    <row r="484" spans="4:4">
      <c r="D484" s="362"/>
    </row>
    <row r="485" spans="4:4">
      <c r="D485" s="362"/>
    </row>
    <row r="486" spans="4:4">
      <c r="D486" s="362"/>
    </row>
    <row r="487" spans="4:4">
      <c r="D487" s="362"/>
    </row>
    <row r="488" spans="4:4">
      <c r="D488" s="362"/>
    </row>
    <row r="489" spans="4:4">
      <c r="D489" s="362"/>
    </row>
    <row r="490" spans="4:4">
      <c r="D490" s="362"/>
    </row>
    <row r="491" spans="4:4">
      <c r="D491" s="362"/>
    </row>
    <row r="492" spans="4:4">
      <c r="D492" s="362"/>
    </row>
    <row r="493" spans="4:4">
      <c r="D493" s="362"/>
    </row>
    <row r="494" spans="4:4">
      <c r="D494" s="362"/>
    </row>
    <row r="495" spans="4:4">
      <c r="D495" s="362"/>
    </row>
    <row r="496" spans="4:4">
      <c r="D496" s="362"/>
    </row>
    <row r="497" spans="4:4">
      <c r="D497" s="362"/>
    </row>
    <row r="498" spans="4:4">
      <c r="D498" s="362"/>
    </row>
    <row r="499" spans="4:4">
      <c r="D499" s="362"/>
    </row>
    <row r="500" spans="4:4">
      <c r="D500" s="362"/>
    </row>
    <row r="501" spans="4:4">
      <c r="D501" s="362"/>
    </row>
    <row r="502" spans="4:4">
      <c r="D502" s="362"/>
    </row>
    <row r="503" spans="4:4">
      <c r="D503" s="362"/>
    </row>
    <row r="504" spans="4:4">
      <c r="D504" s="362"/>
    </row>
    <row r="505" spans="4:4">
      <c r="D505" s="362"/>
    </row>
    <row r="506" spans="4:4">
      <c r="D506" s="362"/>
    </row>
    <row r="507" spans="4:4">
      <c r="D507" s="362"/>
    </row>
    <row r="508" spans="4:4">
      <c r="D508" s="362"/>
    </row>
    <row r="509" spans="4:4">
      <c r="D509" s="362"/>
    </row>
    <row r="510" spans="4:4">
      <c r="D510" s="362"/>
    </row>
    <row r="511" spans="4:4">
      <c r="D511" s="362"/>
    </row>
    <row r="512" spans="4:4">
      <c r="D512" s="362"/>
    </row>
    <row r="513" spans="4:4">
      <c r="D513" s="362"/>
    </row>
    <row r="514" spans="4:4">
      <c r="D514" s="362"/>
    </row>
    <row r="515" spans="4:4">
      <c r="D515" s="362"/>
    </row>
    <row r="516" spans="4:4">
      <c r="D516" s="362"/>
    </row>
    <row r="517" spans="4:4">
      <c r="D517" s="362"/>
    </row>
    <row r="518" spans="4:4">
      <c r="D518" s="362"/>
    </row>
    <row r="519" spans="4:4">
      <c r="D519" s="362"/>
    </row>
    <row r="520" spans="4:4">
      <c r="D520" s="362"/>
    </row>
    <row r="521" spans="4:4">
      <c r="D521" s="362"/>
    </row>
    <row r="522" spans="4:4">
      <c r="D522" s="362"/>
    </row>
    <row r="523" spans="4:4">
      <c r="D523" s="362"/>
    </row>
    <row r="524" spans="4:4">
      <c r="D524" s="362"/>
    </row>
    <row r="525" spans="4:4">
      <c r="D525" s="362"/>
    </row>
    <row r="526" spans="4:4">
      <c r="D526" s="362"/>
    </row>
    <row r="527" spans="4:4">
      <c r="D527" s="362"/>
    </row>
    <row r="528" spans="4:4">
      <c r="D528" s="362"/>
    </row>
    <row r="529" spans="4:4">
      <c r="D529" s="362"/>
    </row>
    <row r="530" spans="4:4">
      <c r="D530" s="362"/>
    </row>
    <row r="531" spans="4:4">
      <c r="D531" s="362"/>
    </row>
    <row r="532" spans="4:4">
      <c r="D532" s="362"/>
    </row>
    <row r="533" spans="4:4">
      <c r="D533" s="362"/>
    </row>
    <row r="534" spans="4:4">
      <c r="D534" s="362"/>
    </row>
    <row r="535" spans="4:4">
      <c r="D535" s="362"/>
    </row>
    <row r="536" spans="4:4">
      <c r="D536" s="362"/>
    </row>
    <row r="537" spans="4:4">
      <c r="D537" s="362"/>
    </row>
    <row r="538" spans="4:4">
      <c r="D538" s="362"/>
    </row>
    <row r="539" spans="4:4">
      <c r="D539" s="362"/>
    </row>
    <row r="540" spans="4:4">
      <c r="D540" s="362"/>
    </row>
    <row r="541" spans="4:4">
      <c r="D541" s="362"/>
    </row>
    <row r="542" spans="4:4">
      <c r="D542" s="362"/>
    </row>
    <row r="543" spans="4:4">
      <c r="D543" s="362"/>
    </row>
    <row r="544" spans="4:4">
      <c r="D544" s="362"/>
    </row>
    <row r="545" spans="4:4">
      <c r="D545" s="362"/>
    </row>
    <row r="546" spans="4:4">
      <c r="D546" s="362"/>
    </row>
    <row r="547" spans="4:4">
      <c r="D547" s="362"/>
    </row>
    <row r="548" spans="4:4">
      <c r="D548" s="362"/>
    </row>
    <row r="549" spans="4:4">
      <c r="D549" s="362"/>
    </row>
    <row r="550" spans="4:4">
      <c r="D550" s="362"/>
    </row>
    <row r="551" spans="4:4">
      <c r="D551" s="362"/>
    </row>
    <row r="552" spans="4:4">
      <c r="D552" s="362"/>
    </row>
    <row r="553" spans="4:4">
      <c r="D553" s="362"/>
    </row>
    <row r="554" spans="4:4">
      <c r="D554" s="362"/>
    </row>
    <row r="555" spans="4:4">
      <c r="D555" s="362"/>
    </row>
    <row r="556" spans="4:4">
      <c r="D556" s="362"/>
    </row>
    <row r="557" spans="4:4">
      <c r="D557" s="362"/>
    </row>
    <row r="558" spans="4:4">
      <c r="D558" s="362"/>
    </row>
    <row r="559" spans="4:4">
      <c r="D559" s="362"/>
    </row>
    <row r="560" spans="4:4">
      <c r="D560" s="362"/>
    </row>
    <row r="561" spans="4:4">
      <c r="D561" s="362"/>
    </row>
    <row r="562" spans="4:4">
      <c r="D562" s="362"/>
    </row>
    <row r="563" spans="4:4">
      <c r="D563" s="362"/>
    </row>
    <row r="564" spans="4:4">
      <c r="D564" s="362"/>
    </row>
    <row r="565" spans="4:4">
      <c r="D565" s="362"/>
    </row>
    <row r="566" spans="4:4">
      <c r="D566" s="362"/>
    </row>
    <row r="567" spans="4:4">
      <c r="D567" s="362"/>
    </row>
    <row r="568" spans="4:4">
      <c r="D568" s="362"/>
    </row>
    <row r="569" spans="4:4">
      <c r="D569" s="362"/>
    </row>
    <row r="570" spans="4:4">
      <c r="D570" s="362"/>
    </row>
    <row r="571" spans="4:4">
      <c r="D571" s="362"/>
    </row>
    <row r="572" spans="4:4">
      <c r="D572" s="362"/>
    </row>
    <row r="573" spans="4:4">
      <c r="D573" s="362"/>
    </row>
    <row r="574" spans="4:4">
      <c r="D574" s="362"/>
    </row>
    <row r="575" spans="4:4">
      <c r="D575" s="362"/>
    </row>
    <row r="576" spans="4:4">
      <c r="D576" s="362"/>
    </row>
    <row r="577" spans="4:4">
      <c r="D577" s="362"/>
    </row>
    <row r="578" spans="4:4">
      <c r="D578" s="362"/>
    </row>
    <row r="579" spans="4:4">
      <c r="D579" s="362"/>
    </row>
    <row r="580" spans="4:4">
      <c r="D580" s="362"/>
    </row>
    <row r="581" spans="4:4">
      <c r="D581" s="362"/>
    </row>
    <row r="582" spans="4:4">
      <c r="D582" s="362"/>
    </row>
    <row r="583" spans="4:4">
      <c r="D583" s="362"/>
    </row>
    <row r="584" spans="4:4">
      <c r="D584" s="362"/>
    </row>
    <row r="585" spans="4:4">
      <c r="D585" s="362"/>
    </row>
    <row r="586" spans="4:4">
      <c r="D586" s="362"/>
    </row>
    <row r="587" spans="4:4">
      <c r="D587" s="362"/>
    </row>
    <row r="588" spans="4:4">
      <c r="D588" s="362"/>
    </row>
    <row r="589" spans="4:4">
      <c r="D589" s="362"/>
    </row>
    <row r="590" spans="4:4">
      <c r="D590" s="362"/>
    </row>
    <row r="591" spans="4:4">
      <c r="D591" s="362"/>
    </row>
    <row r="592" spans="4:4">
      <c r="D592" s="362"/>
    </row>
    <row r="593" spans="4:4">
      <c r="D593" s="362"/>
    </row>
    <row r="594" spans="4:4">
      <c r="D594" s="362"/>
    </row>
    <row r="595" spans="4:4">
      <c r="D595" s="362"/>
    </row>
    <row r="596" spans="4:4">
      <c r="D596" s="362"/>
    </row>
    <row r="597" spans="4:4">
      <c r="D597" s="362"/>
    </row>
    <row r="598" spans="4:4">
      <c r="D598" s="362"/>
    </row>
    <row r="599" spans="4:4">
      <c r="D599" s="362"/>
    </row>
    <row r="600" spans="4:4">
      <c r="D600" s="362"/>
    </row>
    <row r="601" spans="4:4">
      <c r="D601" s="362"/>
    </row>
    <row r="602" spans="4:4">
      <c r="D602" s="362"/>
    </row>
    <row r="603" spans="4:4">
      <c r="D603" s="362"/>
    </row>
    <row r="604" spans="4:4">
      <c r="D604" s="362"/>
    </row>
    <row r="605" spans="4:4">
      <c r="D605" s="362"/>
    </row>
    <row r="606" spans="4:4">
      <c r="D606" s="362"/>
    </row>
    <row r="607" spans="4:4">
      <c r="D607" s="362"/>
    </row>
    <row r="608" spans="4:4">
      <c r="D608" s="362"/>
    </row>
    <row r="609" spans="4:4">
      <c r="D609" s="362"/>
    </row>
    <row r="610" spans="4:4">
      <c r="D610" s="362"/>
    </row>
    <row r="611" spans="4:4">
      <c r="D611" s="362"/>
    </row>
    <row r="612" spans="4:4">
      <c r="D612" s="362"/>
    </row>
    <row r="613" spans="4:4">
      <c r="D613" s="362"/>
    </row>
    <row r="614" spans="4:4">
      <c r="D614" s="362"/>
    </row>
    <row r="615" spans="4:4">
      <c r="D615" s="362"/>
    </row>
    <row r="616" spans="4:4">
      <c r="D616" s="362"/>
    </row>
    <row r="617" spans="4:4">
      <c r="D617" s="362"/>
    </row>
    <row r="618" spans="4:4">
      <c r="D618" s="362"/>
    </row>
    <row r="619" spans="4:4">
      <c r="D619" s="362"/>
    </row>
    <row r="620" spans="4:4">
      <c r="D620" s="362"/>
    </row>
    <row r="621" spans="4:4">
      <c r="D621" s="362"/>
    </row>
    <row r="622" spans="4:4">
      <c r="D622" s="362"/>
    </row>
    <row r="623" spans="4:4">
      <c r="D623" s="362"/>
    </row>
    <row r="624" spans="4:4">
      <c r="D624" s="362"/>
    </row>
    <row r="625" spans="4:4">
      <c r="D625" s="362"/>
    </row>
    <row r="626" spans="4:4">
      <c r="D626" s="362"/>
    </row>
    <row r="627" spans="4:4">
      <c r="D627" s="362"/>
    </row>
    <row r="628" spans="4:4">
      <c r="D628" s="362"/>
    </row>
    <row r="629" spans="4:4">
      <c r="D629" s="362"/>
    </row>
    <row r="630" spans="4:4">
      <c r="D630" s="362"/>
    </row>
    <row r="631" spans="4:4">
      <c r="D631" s="362"/>
    </row>
    <row r="632" spans="4:4">
      <c r="D632" s="362"/>
    </row>
    <row r="633" spans="4:4">
      <c r="D633" s="362"/>
    </row>
    <row r="634" spans="4:4">
      <c r="D634" s="362"/>
    </row>
    <row r="635" spans="4:4">
      <c r="D635" s="362"/>
    </row>
    <row r="636" spans="4:4">
      <c r="D636" s="362"/>
    </row>
    <row r="637" spans="4:4">
      <c r="D637" s="362"/>
    </row>
    <row r="638" spans="4:4">
      <c r="D638" s="362"/>
    </row>
    <row r="639" spans="4:4">
      <c r="D639" s="362"/>
    </row>
    <row r="640" spans="4:4">
      <c r="D640" s="362"/>
    </row>
    <row r="641" spans="4:4">
      <c r="D641" s="362"/>
    </row>
    <row r="642" spans="4:4">
      <c r="D642" s="362"/>
    </row>
    <row r="643" spans="4:4">
      <c r="D643" s="362"/>
    </row>
    <row r="644" spans="4:4">
      <c r="D644" s="362"/>
    </row>
    <row r="645" spans="4:4">
      <c r="D645" s="362"/>
    </row>
    <row r="646" spans="4:4">
      <c r="D646" s="362"/>
    </row>
    <row r="647" spans="4:4">
      <c r="D647" s="362"/>
    </row>
    <row r="648" spans="4:4">
      <c r="D648" s="362"/>
    </row>
    <row r="649" spans="4:4">
      <c r="D649" s="362"/>
    </row>
    <row r="650" spans="4:4">
      <c r="D650" s="362"/>
    </row>
    <row r="651" spans="4:4">
      <c r="D651" s="362"/>
    </row>
    <row r="652" spans="4:4">
      <c r="D652" s="362"/>
    </row>
    <row r="653" spans="4:4">
      <c r="D653" s="362"/>
    </row>
    <row r="654" spans="4:4">
      <c r="D654" s="362"/>
    </row>
    <row r="655" spans="4:4">
      <c r="D655" s="362"/>
    </row>
    <row r="656" spans="4:4">
      <c r="D656" s="362"/>
    </row>
    <row r="657" spans="4:4">
      <c r="D657" s="362"/>
    </row>
    <row r="658" spans="4:4">
      <c r="D658" s="362"/>
    </row>
    <row r="659" spans="4:4">
      <c r="D659" s="362"/>
    </row>
    <row r="660" spans="4:4">
      <c r="D660" s="362"/>
    </row>
    <row r="661" spans="4:4">
      <c r="D661" s="362"/>
    </row>
    <row r="662" spans="4:4">
      <c r="D662" s="362"/>
    </row>
    <row r="663" spans="4:4">
      <c r="D663" s="362"/>
    </row>
    <row r="664" spans="4:4">
      <c r="D664" s="362"/>
    </row>
    <row r="665" spans="4:4">
      <c r="D665" s="362"/>
    </row>
    <row r="666" spans="4:4">
      <c r="D666" s="362"/>
    </row>
    <row r="667" spans="4:4">
      <c r="D667" s="362"/>
    </row>
    <row r="668" spans="4:4">
      <c r="D668" s="362"/>
    </row>
    <row r="669" spans="4:4">
      <c r="D669" s="362"/>
    </row>
    <row r="670" spans="4:4">
      <c r="D670" s="362"/>
    </row>
    <row r="671" spans="4:4">
      <c r="D671" s="362"/>
    </row>
    <row r="672" spans="4:4">
      <c r="D672" s="362"/>
    </row>
    <row r="673" spans="4:4">
      <c r="D673" s="362"/>
    </row>
    <row r="674" spans="4:4">
      <c r="D674" s="362"/>
    </row>
    <row r="675" spans="4:4">
      <c r="D675" s="362"/>
    </row>
    <row r="676" spans="4:4">
      <c r="D676" s="362"/>
    </row>
    <row r="677" spans="4:4">
      <c r="D677" s="362"/>
    </row>
    <row r="678" spans="4:4">
      <c r="D678" s="362"/>
    </row>
    <row r="679" spans="4:4">
      <c r="D679" s="362"/>
    </row>
    <row r="680" spans="4:4">
      <c r="D680" s="362"/>
    </row>
    <row r="681" spans="4:4">
      <c r="D681" s="362"/>
    </row>
    <row r="682" spans="4:4">
      <c r="D682" s="362"/>
    </row>
    <row r="683" spans="4:4">
      <c r="D683" s="362"/>
    </row>
    <row r="684" spans="4:4">
      <c r="D684" s="362"/>
    </row>
    <row r="685" spans="4:4">
      <c r="D685" s="362"/>
    </row>
    <row r="686" spans="4:4">
      <c r="D686" s="362"/>
    </row>
    <row r="687" spans="4:4">
      <c r="D687" s="362"/>
    </row>
    <row r="688" spans="4:4">
      <c r="D688" s="362"/>
    </row>
    <row r="689" spans="4:4">
      <c r="D689" s="362"/>
    </row>
    <row r="690" spans="4:4">
      <c r="D690" s="362"/>
    </row>
    <row r="691" spans="4:4">
      <c r="D691" s="362"/>
    </row>
    <row r="692" spans="4:4">
      <c r="D692" s="362"/>
    </row>
    <row r="693" spans="4:4">
      <c r="D693" s="362"/>
    </row>
    <row r="694" spans="4:4">
      <c r="D694" s="362"/>
    </row>
    <row r="695" spans="4:4">
      <c r="D695" s="362"/>
    </row>
    <row r="696" spans="4:4">
      <c r="D696" s="362"/>
    </row>
    <row r="697" spans="4:4">
      <c r="D697" s="362"/>
    </row>
    <row r="698" spans="4:4">
      <c r="D698" s="362"/>
    </row>
    <row r="699" spans="4:4">
      <c r="D699" s="362"/>
    </row>
    <row r="700" spans="4:4">
      <c r="D700" s="362"/>
    </row>
    <row r="701" spans="4:4">
      <c r="D701" s="362"/>
    </row>
    <row r="702" spans="4:4">
      <c r="D702" s="362"/>
    </row>
    <row r="703" spans="4:4">
      <c r="D703" s="362"/>
    </row>
    <row r="704" spans="4:4">
      <c r="D704" s="362"/>
    </row>
    <row r="705" spans="4:4">
      <c r="D705" s="362"/>
    </row>
    <row r="706" spans="4:4">
      <c r="D706" s="362"/>
    </row>
    <row r="707" spans="4:4">
      <c r="D707" s="362"/>
    </row>
    <row r="708" spans="4:4">
      <c r="D708" s="362"/>
    </row>
    <row r="709" spans="4:4">
      <c r="D709" s="362"/>
    </row>
    <row r="710" spans="4:4">
      <c r="D710" s="362"/>
    </row>
    <row r="711" spans="4:4">
      <c r="D711" s="362"/>
    </row>
    <row r="712" spans="4:4">
      <c r="D712" s="362"/>
    </row>
    <row r="713" spans="4:4">
      <c r="D713" s="362"/>
    </row>
    <row r="714" spans="4:4">
      <c r="D714" s="362"/>
    </row>
    <row r="715" spans="4:4">
      <c r="D715" s="362"/>
    </row>
    <row r="716" spans="4:4">
      <c r="D716" s="362"/>
    </row>
    <row r="717" spans="4:4">
      <c r="D717" s="362"/>
    </row>
    <row r="718" spans="4:4">
      <c r="D718" s="362"/>
    </row>
    <row r="719" spans="4:4">
      <c r="D719" s="362"/>
    </row>
    <row r="720" spans="4:4">
      <c r="D720" s="362"/>
    </row>
    <row r="721" spans="4:4">
      <c r="D721" s="362"/>
    </row>
    <row r="722" spans="4:4">
      <c r="D722" s="362"/>
    </row>
    <row r="723" spans="4:4">
      <c r="D723" s="362"/>
    </row>
    <row r="724" spans="4:4">
      <c r="D724" s="362"/>
    </row>
    <row r="725" spans="4:4">
      <c r="D725" s="362"/>
    </row>
    <row r="726" spans="4:4">
      <c r="D726" s="362"/>
    </row>
    <row r="727" spans="4:4">
      <c r="D727" s="362"/>
    </row>
    <row r="728" spans="4:4">
      <c r="D728" s="362"/>
    </row>
    <row r="729" spans="4:4">
      <c r="D729" s="362"/>
    </row>
    <row r="730" spans="4:4">
      <c r="D730" s="362"/>
    </row>
    <row r="731" spans="4:4">
      <c r="D731" s="362"/>
    </row>
    <row r="732" spans="4:4">
      <c r="D732" s="362"/>
    </row>
    <row r="733" spans="4:4">
      <c r="D733" s="362"/>
    </row>
    <row r="734" spans="4:4">
      <c r="D734" s="362"/>
    </row>
    <row r="735" spans="4:4">
      <c r="D735" s="362"/>
    </row>
    <row r="736" spans="4:4">
      <c r="D736" s="362"/>
    </row>
    <row r="737" spans="4:4">
      <c r="D737" s="362"/>
    </row>
    <row r="738" spans="4:4">
      <c r="D738" s="362"/>
    </row>
    <row r="739" spans="4:4">
      <c r="D739" s="362"/>
    </row>
    <row r="740" spans="4:4">
      <c r="D740" s="362"/>
    </row>
    <row r="741" spans="4:4">
      <c r="D741" s="362"/>
    </row>
    <row r="742" spans="4:4">
      <c r="D742" s="362"/>
    </row>
    <row r="743" spans="4:4">
      <c r="D743" s="362"/>
    </row>
    <row r="744" spans="4:4">
      <c r="D744" s="362"/>
    </row>
    <row r="745" spans="4:4">
      <c r="D745" s="362"/>
    </row>
    <row r="746" spans="4:4">
      <c r="D746" s="362"/>
    </row>
    <row r="747" spans="4:4">
      <c r="D747" s="362"/>
    </row>
    <row r="748" spans="4:4">
      <c r="D748" s="362"/>
    </row>
    <row r="749" spans="4:4">
      <c r="D749" s="362"/>
    </row>
    <row r="750" spans="4:4">
      <c r="D750" s="362"/>
    </row>
    <row r="751" spans="4:4">
      <c r="D751" s="362"/>
    </row>
    <row r="752" spans="4:4">
      <c r="D752" s="362"/>
    </row>
    <row r="753" spans="4:4">
      <c r="D753" s="362"/>
    </row>
    <row r="754" spans="4:4">
      <c r="D754" s="362"/>
    </row>
    <row r="755" spans="4:4">
      <c r="D755" s="362"/>
    </row>
    <row r="756" spans="4:4">
      <c r="D756" s="362"/>
    </row>
    <row r="757" spans="4:4">
      <c r="D757" s="362"/>
    </row>
    <row r="758" spans="4:4">
      <c r="D758" s="362"/>
    </row>
    <row r="759" spans="4:4">
      <c r="D759" s="362"/>
    </row>
    <row r="760" spans="4:4">
      <c r="D760" s="362"/>
    </row>
    <row r="761" spans="4:4">
      <c r="D761" s="362"/>
    </row>
    <row r="762" spans="4:4">
      <c r="D762" s="362"/>
    </row>
    <row r="763" spans="4:4">
      <c r="D763" s="362"/>
    </row>
    <row r="764" spans="4:4">
      <c r="D764" s="362"/>
    </row>
    <row r="765" spans="4:4">
      <c r="D765" s="362"/>
    </row>
    <row r="766" spans="4:4">
      <c r="D766" s="362"/>
    </row>
    <row r="767" spans="4:4">
      <c r="D767" s="362"/>
    </row>
    <row r="768" spans="4:4">
      <c r="D768" s="362"/>
    </row>
    <row r="769" spans="4:4">
      <c r="D769" s="362"/>
    </row>
    <row r="770" spans="4:4">
      <c r="D770" s="362"/>
    </row>
    <row r="771" spans="4:4">
      <c r="D771" s="362"/>
    </row>
    <row r="772" spans="4:4">
      <c r="D772" s="362"/>
    </row>
    <row r="773" spans="4:4">
      <c r="D773" s="362"/>
    </row>
    <row r="774" spans="4:4">
      <c r="D774" s="362"/>
    </row>
    <row r="775" spans="4:4">
      <c r="D775" s="362"/>
    </row>
    <row r="776" spans="4:4">
      <c r="D776" s="362"/>
    </row>
    <row r="777" spans="4:4">
      <c r="D777" s="362"/>
    </row>
    <row r="778" spans="4:4">
      <c r="D778" s="362"/>
    </row>
    <row r="779" spans="4:4">
      <c r="D779" s="362"/>
    </row>
    <row r="780" spans="4:4">
      <c r="D780" s="362"/>
    </row>
    <row r="781" spans="4:4">
      <c r="D781" s="362"/>
    </row>
    <row r="782" spans="4:4">
      <c r="D782" s="362"/>
    </row>
    <row r="783" spans="4:4">
      <c r="D783" s="362"/>
    </row>
    <row r="784" spans="4:4">
      <c r="D784" s="362"/>
    </row>
    <row r="785" spans="4:4">
      <c r="D785" s="362"/>
    </row>
    <row r="786" spans="4:4">
      <c r="D786" s="362"/>
    </row>
    <row r="787" spans="4:4">
      <c r="D787" s="362"/>
    </row>
    <row r="788" spans="4:4">
      <c r="D788" s="362"/>
    </row>
    <row r="789" spans="4:4">
      <c r="D789" s="362"/>
    </row>
    <row r="790" spans="4:4">
      <c r="D790" s="362"/>
    </row>
    <row r="791" spans="4:4">
      <c r="D791" s="362"/>
    </row>
    <row r="792" spans="4:4">
      <c r="D792" s="362"/>
    </row>
    <row r="793" spans="4:4">
      <c r="D793" s="362"/>
    </row>
    <row r="794" spans="4:4">
      <c r="D794" s="362"/>
    </row>
    <row r="795" spans="4:4">
      <c r="D795" s="362"/>
    </row>
    <row r="796" spans="4:4">
      <c r="D796" s="362"/>
    </row>
    <row r="797" spans="4:4">
      <c r="D797" s="362"/>
    </row>
    <row r="798" spans="4:4">
      <c r="D798" s="362"/>
    </row>
    <row r="799" spans="4:4">
      <c r="D799" s="362"/>
    </row>
    <row r="800" spans="4:4">
      <c r="D800" s="362"/>
    </row>
    <row r="801" spans="4:4">
      <c r="D801" s="362"/>
    </row>
    <row r="802" spans="4:4">
      <c r="D802" s="362"/>
    </row>
    <row r="803" spans="4:4">
      <c r="D803" s="362"/>
    </row>
    <row r="804" spans="4:4">
      <c r="D804" s="362"/>
    </row>
    <row r="805" spans="4:4">
      <c r="D805" s="362"/>
    </row>
    <row r="806" spans="4:4">
      <c r="D806" s="362"/>
    </row>
    <row r="807" spans="4:4">
      <c r="D807" s="362"/>
    </row>
    <row r="808" spans="4:4">
      <c r="D808" s="362"/>
    </row>
    <row r="809" spans="4:4">
      <c r="D809" s="362"/>
    </row>
    <row r="810" spans="4:4">
      <c r="D810" s="362"/>
    </row>
    <row r="811" spans="4:4">
      <c r="D811" s="362"/>
    </row>
    <row r="812" spans="4:4">
      <c r="D812" s="362"/>
    </row>
    <row r="813" spans="4:4">
      <c r="D813" s="362"/>
    </row>
    <row r="814" spans="4:4">
      <c r="D814" s="362"/>
    </row>
    <row r="815" spans="4:4">
      <c r="D815" s="362"/>
    </row>
    <row r="816" spans="4:4">
      <c r="D816" s="362"/>
    </row>
    <row r="817" spans="4:4">
      <c r="D817" s="362"/>
    </row>
    <row r="818" spans="4:4">
      <c r="D818" s="362"/>
    </row>
    <row r="819" spans="4:4">
      <c r="D819" s="362"/>
    </row>
    <row r="820" spans="4:4">
      <c r="D820" s="362"/>
    </row>
    <row r="821" spans="4:4">
      <c r="D821" s="362"/>
    </row>
    <row r="822" spans="4:4">
      <c r="D822" s="362"/>
    </row>
    <row r="823" spans="4:4">
      <c r="D823" s="362"/>
    </row>
    <row r="824" spans="4:4">
      <c r="D824" s="362"/>
    </row>
    <row r="825" spans="4:4">
      <c r="D825" s="362"/>
    </row>
    <row r="826" spans="4:4">
      <c r="D826" s="362"/>
    </row>
    <row r="827" spans="4:4">
      <c r="D827" s="362"/>
    </row>
    <row r="828" spans="4:4">
      <c r="D828" s="362"/>
    </row>
    <row r="829" spans="4:4">
      <c r="D829" s="362"/>
    </row>
    <row r="830" spans="4:4">
      <c r="D830" s="362"/>
    </row>
    <row r="831" spans="4:4">
      <c r="D831" s="362"/>
    </row>
    <row r="832" spans="4:4">
      <c r="D832" s="362"/>
    </row>
    <row r="833" spans="4:4">
      <c r="D833" s="362"/>
    </row>
    <row r="834" spans="4:4">
      <c r="D834" s="362"/>
    </row>
    <row r="835" spans="4:4">
      <c r="D835" s="362"/>
    </row>
    <row r="836" spans="4:4">
      <c r="D836" s="362"/>
    </row>
    <row r="837" spans="4:4">
      <c r="D837" s="362"/>
    </row>
    <row r="838" spans="4:4">
      <c r="D838" s="362"/>
    </row>
    <row r="839" spans="4:4">
      <c r="D839" s="362"/>
    </row>
    <row r="840" spans="4:4">
      <c r="D840" s="362"/>
    </row>
    <row r="841" spans="4:4">
      <c r="D841" s="362"/>
    </row>
    <row r="842" spans="4:4">
      <c r="D842" s="362"/>
    </row>
    <row r="843" spans="4:4">
      <c r="D843" s="362"/>
    </row>
    <row r="844" spans="4:4">
      <c r="D844" s="362"/>
    </row>
    <row r="845" spans="4:4">
      <c r="D845" s="362"/>
    </row>
    <row r="846" spans="4:4">
      <c r="D846" s="362"/>
    </row>
    <row r="847" spans="4:4">
      <c r="D847" s="362"/>
    </row>
    <row r="848" spans="4:4">
      <c r="D848" s="362"/>
    </row>
    <row r="849" spans="4:4">
      <c r="D849" s="362"/>
    </row>
    <row r="850" spans="4:4">
      <c r="D850" s="362"/>
    </row>
    <row r="851" spans="4:4">
      <c r="D851" s="362"/>
    </row>
    <row r="852" spans="4:4">
      <c r="D852" s="362"/>
    </row>
    <row r="853" spans="4:4">
      <c r="D853" s="362"/>
    </row>
    <row r="854" spans="4:4">
      <c r="D854" s="362"/>
    </row>
    <row r="855" spans="4:4">
      <c r="D855" s="362"/>
    </row>
    <row r="856" spans="4:4">
      <c r="D856" s="362"/>
    </row>
    <row r="857" spans="4:4">
      <c r="D857" s="362"/>
    </row>
    <row r="858" spans="4:4">
      <c r="D858" s="362"/>
    </row>
    <row r="859" spans="4:4">
      <c r="D859" s="362"/>
    </row>
    <row r="860" spans="4:4">
      <c r="D860" s="362"/>
    </row>
    <row r="861" spans="4:4">
      <c r="D861" s="362"/>
    </row>
    <row r="862" spans="4:4">
      <c r="D862" s="362"/>
    </row>
    <row r="863" spans="4:4">
      <c r="D863" s="362"/>
    </row>
    <row r="864" spans="4:4">
      <c r="D864" s="362"/>
    </row>
    <row r="865" spans="4:4">
      <c r="D865" s="362"/>
    </row>
    <row r="866" spans="4:4">
      <c r="D866" s="362"/>
    </row>
    <row r="867" spans="4:4">
      <c r="D867" s="362"/>
    </row>
    <row r="868" spans="4:4">
      <c r="D868" s="362"/>
    </row>
    <row r="869" spans="4:4">
      <c r="D869" s="362"/>
    </row>
    <row r="870" spans="4:4">
      <c r="D870" s="362"/>
    </row>
    <row r="871" spans="4:4">
      <c r="D871" s="362"/>
    </row>
    <row r="872" spans="4:4">
      <c r="D872" s="362"/>
    </row>
    <row r="873" spans="4:4">
      <c r="D873" s="362"/>
    </row>
    <row r="874" spans="4:4">
      <c r="D874" s="362"/>
    </row>
    <row r="875" spans="4:4">
      <c r="D875" s="362"/>
    </row>
    <row r="876" spans="4:4">
      <c r="D876" s="362"/>
    </row>
    <row r="877" spans="4:4">
      <c r="D877" s="362"/>
    </row>
    <row r="878" spans="4:4">
      <c r="D878" s="362"/>
    </row>
    <row r="879" spans="4:4">
      <c r="D879" s="362"/>
    </row>
    <row r="880" spans="4:4">
      <c r="D880" s="362"/>
    </row>
    <row r="881" spans="4:4">
      <c r="D881" s="362"/>
    </row>
    <row r="882" spans="4:4">
      <c r="D882" s="362"/>
    </row>
    <row r="883" spans="4:4">
      <c r="D883" s="362"/>
    </row>
    <row r="884" spans="4:4">
      <c r="D884" s="362"/>
    </row>
    <row r="885" spans="4:4">
      <c r="D885" s="362"/>
    </row>
    <row r="886" spans="4:4">
      <c r="D886" s="362"/>
    </row>
    <row r="887" spans="4:4">
      <c r="D887" s="362"/>
    </row>
    <row r="888" spans="4:4">
      <c r="D888" s="362"/>
    </row>
    <row r="889" spans="4:4">
      <c r="D889" s="362"/>
    </row>
    <row r="890" spans="4:4">
      <c r="D890" s="362"/>
    </row>
    <row r="891" spans="4:4">
      <c r="D891" s="362"/>
    </row>
    <row r="892" spans="4:4">
      <c r="D892" s="362"/>
    </row>
    <row r="893" spans="4:4">
      <c r="D893" s="362"/>
    </row>
    <row r="894" spans="4:4">
      <c r="D894" s="362"/>
    </row>
    <row r="895" spans="4:4">
      <c r="D895" s="362"/>
    </row>
    <row r="896" spans="4:4">
      <c r="D896" s="362"/>
    </row>
    <row r="897" spans="4:4">
      <c r="D897" s="362"/>
    </row>
    <row r="898" spans="4:4">
      <c r="D898" s="362"/>
    </row>
    <row r="899" spans="4:4">
      <c r="D899" s="362"/>
    </row>
    <row r="900" spans="4:4">
      <c r="D900" s="362"/>
    </row>
    <row r="901" spans="4:4">
      <c r="D901" s="362"/>
    </row>
    <row r="902" spans="4:4">
      <c r="D902" s="362"/>
    </row>
    <row r="903" spans="4:4">
      <c r="D903" s="362"/>
    </row>
    <row r="904" spans="4:4">
      <c r="D904" s="362"/>
    </row>
    <row r="905" spans="4:4">
      <c r="D905" s="362"/>
    </row>
    <row r="906" spans="4:4">
      <c r="D906" s="362"/>
    </row>
    <row r="907" spans="4:4">
      <c r="D907" s="362"/>
    </row>
    <row r="908" spans="4:4">
      <c r="D908" s="362"/>
    </row>
    <row r="909" spans="4:4">
      <c r="D909" s="362"/>
    </row>
    <row r="910" spans="4:4">
      <c r="D910" s="362"/>
    </row>
    <row r="911" spans="4:4">
      <c r="D911" s="362"/>
    </row>
    <row r="912" spans="4:4">
      <c r="D912" s="362"/>
    </row>
    <row r="913" spans="4:4">
      <c r="D913" s="362"/>
    </row>
    <row r="914" spans="4:4">
      <c r="D914" s="362"/>
    </row>
    <row r="915" spans="4:4">
      <c r="D915" s="362"/>
    </row>
    <row r="916" spans="4:4">
      <c r="D916" s="362"/>
    </row>
    <row r="917" spans="4:4">
      <c r="D917" s="362"/>
    </row>
    <row r="918" spans="4:4">
      <c r="D918" s="362"/>
    </row>
    <row r="919" spans="4:4">
      <c r="D919" s="362"/>
    </row>
    <row r="920" spans="4:4">
      <c r="D920" s="362"/>
    </row>
    <row r="921" spans="4:4">
      <c r="D921" s="362"/>
    </row>
    <row r="922" spans="4:4">
      <c r="D922" s="362"/>
    </row>
    <row r="923" spans="4:4">
      <c r="D923" s="362"/>
    </row>
    <row r="924" spans="4:4">
      <c r="D924" s="362"/>
    </row>
    <row r="925" spans="4:4">
      <c r="D925" s="362"/>
    </row>
    <row r="926" spans="4:4">
      <c r="D926" s="362"/>
    </row>
    <row r="927" spans="4:4">
      <c r="D927" s="362"/>
    </row>
    <row r="928" spans="4:4">
      <c r="D928" s="362"/>
    </row>
    <row r="929" spans="4:4">
      <c r="D929" s="362"/>
    </row>
    <row r="930" spans="4:4">
      <c r="D930" s="362"/>
    </row>
    <row r="931" spans="4:4">
      <c r="D931" s="362"/>
    </row>
    <row r="932" spans="4:4">
      <c r="D932" s="362"/>
    </row>
    <row r="933" spans="4:4">
      <c r="D933" s="362"/>
    </row>
    <row r="934" spans="4:4">
      <c r="D934" s="362"/>
    </row>
    <row r="935" spans="4:4">
      <c r="D935" s="362"/>
    </row>
    <row r="936" spans="4:4">
      <c r="D936" s="362"/>
    </row>
    <row r="937" spans="4:4">
      <c r="D937" s="362"/>
    </row>
    <row r="938" spans="4:4">
      <c r="D938" s="362"/>
    </row>
    <row r="939" spans="4:4">
      <c r="D939" s="362"/>
    </row>
    <row r="940" spans="4:4">
      <c r="D940" s="362"/>
    </row>
    <row r="941" spans="4:4">
      <c r="D941" s="362"/>
    </row>
    <row r="942" spans="4:4">
      <c r="D942" s="362"/>
    </row>
    <row r="943" spans="4:4">
      <c r="D943" s="362"/>
    </row>
    <row r="944" spans="4:4">
      <c r="D944" s="362"/>
    </row>
    <row r="945" spans="4:4">
      <c r="D945" s="362"/>
    </row>
    <row r="946" spans="4:4">
      <c r="D946" s="362"/>
    </row>
    <row r="947" spans="4:4">
      <c r="D947" s="362"/>
    </row>
    <row r="948" spans="4:4">
      <c r="D948" s="362"/>
    </row>
    <row r="949" spans="4:4">
      <c r="D949" s="362"/>
    </row>
    <row r="950" spans="4:4">
      <c r="D950" s="362"/>
    </row>
    <row r="951" spans="4:4">
      <c r="D951" s="362"/>
    </row>
    <row r="952" spans="4:4">
      <c r="D952" s="362"/>
    </row>
    <row r="953" spans="4:4">
      <c r="D953" s="362"/>
    </row>
    <row r="954" spans="4:4">
      <c r="D954" s="362"/>
    </row>
    <row r="955" spans="4:4">
      <c r="D955" s="362"/>
    </row>
    <row r="956" spans="4:4">
      <c r="D956" s="362"/>
    </row>
    <row r="957" spans="4:4">
      <c r="D957" s="362"/>
    </row>
    <row r="958" spans="4:4">
      <c r="D958" s="362"/>
    </row>
    <row r="959" spans="4:4">
      <c r="D959" s="362"/>
    </row>
    <row r="960" spans="4:4">
      <c r="D960" s="362"/>
    </row>
    <row r="961" spans="4:4">
      <c r="D961" s="362"/>
    </row>
    <row r="962" spans="4:4">
      <c r="D962" s="362"/>
    </row>
    <row r="963" spans="4:4">
      <c r="D963" s="362"/>
    </row>
    <row r="964" spans="4:4">
      <c r="D964" s="362"/>
    </row>
    <row r="965" spans="4:4">
      <c r="D965" s="362"/>
    </row>
    <row r="966" spans="4:4">
      <c r="D966" s="362"/>
    </row>
    <row r="967" spans="4:4">
      <c r="D967" s="362"/>
    </row>
    <row r="968" spans="4:4">
      <c r="D968" s="362"/>
    </row>
    <row r="969" spans="4:4">
      <c r="D969" s="362"/>
    </row>
    <row r="970" spans="4:4">
      <c r="D970" s="362"/>
    </row>
    <row r="971" spans="4:4">
      <c r="D971" s="362"/>
    </row>
    <row r="972" spans="4:4">
      <c r="D972" s="362"/>
    </row>
    <row r="973" spans="4:4">
      <c r="D973" s="362"/>
    </row>
    <row r="974" spans="4:4">
      <c r="D974" s="362"/>
    </row>
    <row r="975" spans="4:4">
      <c r="D975" s="362"/>
    </row>
    <row r="976" spans="4:4">
      <c r="D976" s="362"/>
    </row>
    <row r="977" spans="4:4">
      <c r="D977" s="362"/>
    </row>
    <row r="978" spans="4:4">
      <c r="D978" s="362"/>
    </row>
    <row r="979" spans="4:4">
      <c r="D979" s="362"/>
    </row>
    <row r="980" spans="4:4">
      <c r="D980" s="362"/>
    </row>
    <row r="981" spans="4:4">
      <c r="D981" s="362"/>
    </row>
    <row r="982" spans="4:4">
      <c r="D982" s="362"/>
    </row>
    <row r="983" spans="4:4">
      <c r="D983" s="362"/>
    </row>
    <row r="984" spans="4:4">
      <c r="D984" s="362"/>
    </row>
    <row r="985" spans="4:4">
      <c r="D985" s="362"/>
    </row>
    <row r="986" spans="4:4">
      <c r="D986" s="362"/>
    </row>
    <row r="987" spans="4:4">
      <c r="D987" s="362"/>
    </row>
    <row r="988" spans="4:4">
      <c r="D988" s="362"/>
    </row>
    <row r="989" spans="4:4">
      <c r="D989" s="362"/>
    </row>
    <row r="990" spans="4:4">
      <c r="D990" s="362"/>
    </row>
    <row r="991" spans="4:4">
      <c r="D991" s="362"/>
    </row>
    <row r="992" spans="4:4">
      <c r="D992" s="362"/>
    </row>
    <row r="993" spans="4:4">
      <c r="D993" s="362"/>
    </row>
    <row r="994" spans="4:4">
      <c r="D994" s="362"/>
    </row>
    <row r="995" spans="4:4">
      <c r="D995" s="362"/>
    </row>
    <row r="996" spans="4:4">
      <c r="D996" s="362"/>
    </row>
    <row r="997" spans="4:4">
      <c r="D997" s="362"/>
    </row>
    <row r="998" spans="4:4">
      <c r="D998" s="362"/>
    </row>
    <row r="999" spans="4:4">
      <c r="D999" s="362"/>
    </row>
    <row r="1000" spans="4:4">
      <c r="D1000" s="362"/>
    </row>
    <row r="1001" spans="4:4">
      <c r="D1001" s="362"/>
    </row>
    <row r="1002" spans="4:4">
      <c r="D1002" s="362"/>
    </row>
    <row r="1003" spans="4:4">
      <c r="D1003" s="362"/>
    </row>
    <row r="1004" spans="4:4">
      <c r="D1004" s="362"/>
    </row>
    <row r="1005" spans="4:4">
      <c r="D1005" s="362"/>
    </row>
    <row r="1006" spans="4:4">
      <c r="D1006" s="362"/>
    </row>
    <row r="1007" spans="4:4">
      <c r="D1007" s="362"/>
    </row>
    <row r="1008" spans="4:4">
      <c r="D1008" s="362"/>
    </row>
    <row r="1009" spans="4:4">
      <c r="D1009" s="362"/>
    </row>
    <row r="1010" spans="4:4">
      <c r="D1010" s="362"/>
    </row>
    <row r="1011" spans="4:4">
      <c r="D1011" s="362"/>
    </row>
    <row r="1012" spans="4:4">
      <c r="D1012" s="362"/>
    </row>
    <row r="1013" spans="4:4">
      <c r="D1013" s="362"/>
    </row>
    <row r="1014" spans="4:4">
      <c r="D1014" s="362"/>
    </row>
    <row r="1015" spans="4:4">
      <c r="D1015" s="362"/>
    </row>
    <row r="1016" spans="4:4">
      <c r="D1016" s="362"/>
    </row>
    <row r="1017" spans="4:4">
      <c r="D1017" s="362"/>
    </row>
    <row r="1018" spans="4:4">
      <c r="D1018" s="362"/>
    </row>
    <row r="1019" spans="4:4">
      <c r="D1019" s="362"/>
    </row>
    <row r="1020" spans="4:4">
      <c r="D1020" s="362"/>
    </row>
    <row r="1021" spans="4:4">
      <c r="D1021" s="362"/>
    </row>
    <row r="1022" spans="4:4">
      <c r="D1022" s="362"/>
    </row>
    <row r="1023" spans="4:4">
      <c r="D1023" s="362"/>
    </row>
    <row r="1024" spans="4:4">
      <c r="D1024" s="362"/>
    </row>
    <row r="1025" spans="4:4">
      <c r="D1025" s="362"/>
    </row>
    <row r="1026" spans="4:4">
      <c r="D1026" s="362"/>
    </row>
    <row r="1027" spans="4:4">
      <c r="D1027" s="362"/>
    </row>
    <row r="1028" spans="4:4">
      <c r="D1028" s="362"/>
    </row>
    <row r="1029" spans="4:4">
      <c r="D1029" s="362"/>
    </row>
    <row r="1030" spans="4:4">
      <c r="D1030" s="362"/>
    </row>
    <row r="1031" spans="4:4">
      <c r="D1031" s="362"/>
    </row>
    <row r="1032" spans="4:4">
      <c r="D1032" s="362"/>
    </row>
    <row r="1033" spans="4:4">
      <c r="D1033" s="362"/>
    </row>
    <row r="1034" spans="4:4">
      <c r="D1034" s="362"/>
    </row>
    <row r="1035" spans="4:4">
      <c r="D1035" s="362"/>
    </row>
    <row r="1036" spans="4:4">
      <c r="D1036" s="362"/>
    </row>
    <row r="1037" spans="4:4">
      <c r="D1037" s="362"/>
    </row>
    <row r="1038" spans="4:4">
      <c r="D1038" s="362"/>
    </row>
    <row r="1039" spans="4:4">
      <c r="D1039" s="362"/>
    </row>
    <row r="1040" spans="4:4">
      <c r="D1040" s="362"/>
    </row>
    <row r="1041" spans="4:4">
      <c r="D1041" s="362"/>
    </row>
    <row r="1042" spans="4:4">
      <c r="D1042" s="362"/>
    </row>
    <row r="1043" spans="4:4">
      <c r="D1043" s="362"/>
    </row>
    <row r="1044" spans="4:4">
      <c r="D1044" s="362"/>
    </row>
    <row r="1045" spans="4:4">
      <c r="D1045" s="362"/>
    </row>
    <row r="1046" spans="4:4">
      <c r="D1046" s="362"/>
    </row>
    <row r="1047" spans="4:4">
      <c r="D1047" s="362"/>
    </row>
    <row r="1048" spans="4:4">
      <c r="D1048" s="362"/>
    </row>
    <row r="1049" spans="4:4">
      <c r="D1049" s="362"/>
    </row>
    <row r="1050" spans="4:4">
      <c r="D1050" s="362"/>
    </row>
    <row r="1051" spans="4:4">
      <c r="D1051" s="362"/>
    </row>
    <row r="1052" spans="4:4">
      <c r="D1052" s="362"/>
    </row>
    <row r="1053" spans="4:4">
      <c r="D1053" s="362"/>
    </row>
    <row r="1054" spans="4:4">
      <c r="D1054" s="362"/>
    </row>
    <row r="1055" spans="4:4">
      <c r="D1055" s="362"/>
    </row>
    <row r="1056" spans="4:4">
      <c r="D1056" s="362"/>
    </row>
    <row r="1057" spans="4:4">
      <c r="D1057" s="362"/>
    </row>
    <row r="1058" spans="4:4">
      <c r="D1058" s="362"/>
    </row>
    <row r="1059" spans="4:4">
      <c r="D1059" s="362"/>
    </row>
    <row r="1060" spans="4:4">
      <c r="D1060" s="362"/>
    </row>
    <row r="1061" spans="4:4">
      <c r="D1061" s="362"/>
    </row>
    <row r="1062" spans="4:4">
      <c r="D1062" s="362"/>
    </row>
    <row r="1063" spans="4:4">
      <c r="D1063" s="362"/>
    </row>
    <row r="1064" spans="4:4">
      <c r="D1064" s="362"/>
    </row>
    <row r="1065" spans="4:4">
      <c r="D1065" s="362"/>
    </row>
    <row r="1066" spans="4:4">
      <c r="D1066" s="362"/>
    </row>
    <row r="1067" spans="4:4">
      <c r="D1067" s="362"/>
    </row>
    <row r="1068" spans="4:4">
      <c r="D1068" s="362"/>
    </row>
    <row r="1069" spans="4:4">
      <c r="D1069" s="362"/>
    </row>
    <row r="1070" spans="4:4">
      <c r="D1070" s="362"/>
    </row>
    <row r="1071" spans="4:4">
      <c r="D1071" s="362"/>
    </row>
    <row r="1072" spans="4:4">
      <c r="D1072" s="362"/>
    </row>
    <row r="1073" spans="4:4">
      <c r="D1073" s="362"/>
    </row>
    <row r="1074" spans="4:4">
      <c r="D1074" s="362"/>
    </row>
    <row r="1075" spans="4:4">
      <c r="D1075" s="362"/>
    </row>
    <row r="1076" spans="4:4">
      <c r="D1076" s="362"/>
    </row>
    <row r="1077" spans="4:4">
      <c r="D1077" s="362"/>
    </row>
    <row r="1078" spans="4:4">
      <c r="D1078" s="362"/>
    </row>
    <row r="1079" spans="4:4">
      <c r="D1079" s="362"/>
    </row>
    <row r="1080" spans="4:4">
      <c r="D1080" s="362"/>
    </row>
    <row r="1081" spans="4:4">
      <c r="D1081" s="362"/>
    </row>
    <row r="1082" spans="4:4">
      <c r="D1082" s="362"/>
    </row>
    <row r="1083" spans="4:4">
      <c r="D1083" s="362"/>
    </row>
    <row r="1084" spans="4:4">
      <c r="D1084" s="362"/>
    </row>
    <row r="1085" spans="4:4">
      <c r="D1085" s="362"/>
    </row>
    <row r="1086" spans="4:4">
      <c r="D1086" s="362"/>
    </row>
    <row r="1087" spans="4:4">
      <c r="D1087" s="362"/>
    </row>
    <row r="1088" spans="4:4">
      <c r="D1088" s="362"/>
    </row>
    <row r="1089" spans="4:4">
      <c r="D1089" s="362"/>
    </row>
    <row r="1090" spans="4:4">
      <c r="D1090" s="362"/>
    </row>
    <row r="1091" spans="4:4">
      <c r="D1091" s="362"/>
    </row>
    <row r="1092" spans="4:4">
      <c r="D1092" s="362"/>
    </row>
    <row r="1093" spans="4:4">
      <c r="D1093" s="362"/>
    </row>
    <row r="1094" spans="4:4">
      <c r="D1094" s="362"/>
    </row>
    <row r="1095" spans="4:4">
      <c r="D1095" s="362"/>
    </row>
    <row r="1096" spans="4:4">
      <c r="D1096" s="362"/>
    </row>
    <row r="1097" spans="4:4">
      <c r="D1097" s="362"/>
    </row>
    <row r="1098" spans="4:4">
      <c r="D1098" s="362"/>
    </row>
    <row r="1099" spans="4:4">
      <c r="D1099" s="362"/>
    </row>
    <row r="1100" spans="4:4">
      <c r="D1100" s="362"/>
    </row>
    <row r="1101" spans="4:4">
      <c r="D1101" s="362"/>
    </row>
    <row r="1102" spans="4:4">
      <c r="D1102" s="362"/>
    </row>
    <row r="1103" spans="4:4">
      <c r="D1103" s="362"/>
    </row>
    <row r="1104" spans="4:4">
      <c r="D1104" s="362"/>
    </row>
    <row r="1105" spans="4:4">
      <c r="D1105" s="362"/>
    </row>
    <row r="1106" spans="4:4">
      <c r="D1106" s="362"/>
    </row>
    <row r="1107" spans="4:4">
      <c r="D1107" s="362"/>
    </row>
    <row r="1108" spans="4:4">
      <c r="D1108" s="362"/>
    </row>
    <row r="1109" spans="4:4">
      <c r="D1109" s="362"/>
    </row>
    <row r="1110" spans="4:4">
      <c r="D1110" s="362"/>
    </row>
    <row r="1111" spans="4:4">
      <c r="D1111" s="362"/>
    </row>
    <row r="1112" spans="4:4">
      <c r="D1112" s="362"/>
    </row>
    <row r="1113" spans="4:4">
      <c r="D1113" s="362"/>
    </row>
    <row r="1114" spans="4:4">
      <c r="D1114" s="362"/>
    </row>
    <row r="1115" spans="4:4">
      <c r="D1115" s="362"/>
    </row>
    <row r="1116" spans="4:4">
      <c r="D1116" s="362"/>
    </row>
    <row r="1117" spans="4:4">
      <c r="D1117" s="362"/>
    </row>
    <row r="1118" spans="4:4">
      <c r="D1118" s="362"/>
    </row>
    <row r="1119" spans="4:4">
      <c r="D1119" s="362"/>
    </row>
    <row r="1120" spans="4:4">
      <c r="D1120" s="362"/>
    </row>
    <row r="1121" spans="4:4">
      <c r="D1121" s="362"/>
    </row>
    <row r="1122" spans="4:4">
      <c r="D1122" s="362"/>
    </row>
    <row r="1123" spans="4:4">
      <c r="D1123" s="362"/>
    </row>
    <row r="1124" spans="4:4">
      <c r="D1124" s="362"/>
    </row>
    <row r="1125" spans="4:4">
      <c r="D1125" s="362"/>
    </row>
    <row r="1126" spans="4:4">
      <c r="D1126" s="362"/>
    </row>
    <row r="1127" spans="4:4">
      <c r="D1127" s="362"/>
    </row>
    <row r="1128" spans="4:4">
      <c r="D1128" s="362"/>
    </row>
    <row r="1129" spans="4:4">
      <c r="D1129" s="362"/>
    </row>
    <row r="1130" spans="4:4">
      <c r="D1130" s="362"/>
    </row>
    <row r="1131" spans="4:4">
      <c r="D1131" s="362"/>
    </row>
    <row r="1132" spans="4:4">
      <c r="D1132" s="362"/>
    </row>
    <row r="1133" spans="4:4">
      <c r="D1133" s="362"/>
    </row>
    <row r="1134" spans="4:4">
      <c r="D1134" s="362"/>
    </row>
    <row r="1135" spans="4:4">
      <c r="D1135" s="362"/>
    </row>
    <row r="1136" spans="4:4">
      <c r="D1136" s="362"/>
    </row>
    <row r="1137" spans="4:4">
      <c r="D1137" s="362"/>
    </row>
    <row r="1138" spans="4:4">
      <c r="D1138" s="362"/>
    </row>
    <row r="1139" spans="4:4">
      <c r="D1139" s="362"/>
    </row>
    <row r="1140" spans="4:4">
      <c r="D1140" s="362"/>
    </row>
    <row r="1141" spans="4:4">
      <c r="D1141" s="362"/>
    </row>
    <row r="1142" spans="4:4">
      <c r="D1142" s="362"/>
    </row>
    <row r="1143" spans="4:4">
      <c r="D1143" s="362"/>
    </row>
    <row r="1144" spans="4:4">
      <c r="D1144" s="362"/>
    </row>
    <row r="1145" spans="4:4">
      <c r="D1145" s="362"/>
    </row>
    <row r="1146" spans="4:4">
      <c r="D1146" s="362"/>
    </row>
    <row r="1147" spans="4:4">
      <c r="D1147" s="362"/>
    </row>
    <row r="1148" spans="4:4">
      <c r="D1148" s="362"/>
    </row>
    <row r="1149" spans="4:4">
      <c r="D1149" s="362"/>
    </row>
    <row r="1150" spans="4:4">
      <c r="D1150" s="362"/>
    </row>
    <row r="1151" spans="4:4">
      <c r="D1151" s="362"/>
    </row>
    <row r="1152" spans="4:4">
      <c r="D1152" s="362"/>
    </row>
    <row r="1153" spans="4:4">
      <c r="D1153" s="362"/>
    </row>
    <row r="1154" spans="4:4">
      <c r="D1154" s="362"/>
    </row>
    <row r="1155" spans="4:4">
      <c r="D1155" s="362"/>
    </row>
    <row r="1156" spans="4:4">
      <c r="D1156" s="362"/>
    </row>
    <row r="1157" spans="4:4">
      <c r="D1157" s="362"/>
    </row>
    <row r="1158" spans="4:4">
      <c r="D1158" s="362"/>
    </row>
    <row r="1159" spans="4:4">
      <c r="D1159" s="362"/>
    </row>
    <row r="1160" spans="4:4">
      <c r="D1160" s="362"/>
    </row>
    <row r="1161" spans="4:4">
      <c r="D1161" s="362"/>
    </row>
    <row r="1162" spans="4:4">
      <c r="D1162" s="362"/>
    </row>
    <row r="1163" spans="4:4">
      <c r="D1163" s="362"/>
    </row>
    <row r="1164" spans="4:4">
      <c r="D1164" s="362"/>
    </row>
    <row r="1165" spans="4:4">
      <c r="D1165" s="362"/>
    </row>
    <row r="1166" spans="4:4">
      <c r="D1166" s="362"/>
    </row>
    <row r="1167" spans="4:4">
      <c r="D1167" s="362"/>
    </row>
    <row r="1168" spans="4:4">
      <c r="D1168" s="362"/>
    </row>
    <row r="1169" spans="4:4">
      <c r="D1169" s="362"/>
    </row>
    <row r="1170" spans="4:4">
      <c r="D1170" s="362"/>
    </row>
    <row r="1171" spans="4:4">
      <c r="D1171" s="362"/>
    </row>
    <row r="1172" spans="4:4">
      <c r="D1172" s="362"/>
    </row>
    <row r="1173" spans="4:4">
      <c r="D1173" s="362"/>
    </row>
    <row r="1174" spans="4:4">
      <c r="D1174" s="362"/>
    </row>
    <row r="1175" spans="4:4">
      <c r="D1175" s="362"/>
    </row>
    <row r="1176" spans="4:4">
      <c r="D1176" s="362"/>
    </row>
    <row r="1177" spans="4:4">
      <c r="D1177" s="362"/>
    </row>
    <row r="1178" spans="4:4">
      <c r="D1178" s="362"/>
    </row>
    <row r="1179" spans="4:4">
      <c r="D1179" s="362"/>
    </row>
    <row r="1180" spans="4:4">
      <c r="D1180" s="362"/>
    </row>
    <row r="1181" spans="4:4">
      <c r="D1181" s="362"/>
    </row>
    <row r="1182" spans="4:4">
      <c r="D1182" s="362"/>
    </row>
    <row r="1183" spans="4:4">
      <c r="D1183" s="362"/>
    </row>
    <row r="1184" spans="4:4">
      <c r="D1184" s="362"/>
    </row>
    <row r="1185" spans="4:4">
      <c r="D1185" s="362"/>
    </row>
    <row r="1186" spans="4:4">
      <c r="D1186" s="362"/>
    </row>
    <row r="1187" spans="4:4">
      <c r="D1187" s="362"/>
    </row>
    <row r="1188" spans="4:4">
      <c r="D1188" s="362"/>
    </row>
    <row r="1189" spans="4:4">
      <c r="D1189" s="362"/>
    </row>
    <row r="1190" spans="4:4">
      <c r="D1190" s="362"/>
    </row>
    <row r="1191" spans="4:4">
      <c r="D1191" s="362"/>
    </row>
    <row r="1192" spans="4:4">
      <c r="D1192" s="362"/>
    </row>
    <row r="1193" spans="4:4">
      <c r="D1193" s="362"/>
    </row>
    <row r="1194" spans="4:4">
      <c r="D1194" s="362"/>
    </row>
    <row r="1195" spans="4:4">
      <c r="D1195" s="362"/>
    </row>
    <row r="1196" spans="4:4">
      <c r="D1196" s="362"/>
    </row>
    <row r="1197" spans="4:4">
      <c r="D1197" s="362"/>
    </row>
    <row r="1198" spans="4:4">
      <c r="D1198" s="362"/>
    </row>
    <row r="1199" spans="4:4">
      <c r="D1199" s="362"/>
    </row>
    <row r="1200" spans="4:4">
      <c r="D1200" s="362"/>
    </row>
    <row r="1201" spans="4:4">
      <c r="D1201" s="362"/>
    </row>
    <row r="1202" spans="4:4">
      <c r="D1202" s="362"/>
    </row>
    <row r="1203" spans="4:4">
      <c r="D1203" s="362"/>
    </row>
    <row r="1204" spans="4:4">
      <c r="D1204" s="362"/>
    </row>
    <row r="1205" spans="4:4">
      <c r="D1205" s="362"/>
    </row>
    <row r="1206" spans="4:4">
      <c r="D1206" s="362"/>
    </row>
    <row r="1207" spans="4:4">
      <c r="D1207" s="362"/>
    </row>
    <row r="1208" spans="4:4">
      <c r="D1208" s="362"/>
    </row>
    <row r="1209" spans="4:4">
      <c r="D1209" s="362"/>
    </row>
    <row r="1210" spans="4:4">
      <c r="D1210" s="362"/>
    </row>
    <row r="1211" spans="4:4">
      <c r="D1211" s="362"/>
    </row>
    <row r="1212" spans="4:4">
      <c r="D1212" s="362"/>
    </row>
    <row r="1213" spans="4:4">
      <c r="D1213" s="362"/>
    </row>
    <row r="1214" spans="4:4">
      <c r="D1214" s="362"/>
    </row>
    <row r="1215" spans="4:4">
      <c r="D1215" s="362"/>
    </row>
    <row r="1216" spans="4:4">
      <c r="D1216" s="362"/>
    </row>
    <row r="1217" spans="4:4">
      <c r="D1217" s="362"/>
    </row>
    <row r="1218" spans="4:4">
      <c r="D1218" s="362"/>
    </row>
    <row r="1219" spans="4:4">
      <c r="D1219" s="362"/>
    </row>
    <row r="1220" spans="4:4">
      <c r="D1220" s="362"/>
    </row>
    <row r="1221" spans="4:4">
      <c r="D1221" s="362"/>
    </row>
    <row r="1222" spans="4:4">
      <c r="D1222" s="362"/>
    </row>
    <row r="1223" spans="4:4">
      <c r="D1223" s="362"/>
    </row>
    <row r="1224" spans="4:4">
      <c r="D1224" s="362"/>
    </row>
    <row r="1225" spans="4:4">
      <c r="D1225" s="362"/>
    </row>
    <row r="1226" spans="4:4">
      <c r="D1226" s="362"/>
    </row>
    <row r="1227" spans="4:4">
      <c r="D1227" s="362"/>
    </row>
    <row r="1228" spans="4:4">
      <c r="D1228" s="362"/>
    </row>
    <row r="1229" spans="4:4">
      <c r="D1229" s="362"/>
    </row>
    <row r="1230" spans="4:4">
      <c r="D1230" s="362"/>
    </row>
    <row r="1231" spans="4:4">
      <c r="D1231" s="362"/>
    </row>
    <row r="1232" spans="4:4">
      <c r="D1232" s="362"/>
    </row>
    <row r="1233" spans="4:4">
      <c r="D1233" s="362"/>
    </row>
    <row r="1234" spans="4:4">
      <c r="D1234" s="362"/>
    </row>
    <row r="1235" spans="4:4">
      <c r="D1235" s="362"/>
    </row>
    <row r="1236" spans="4:4">
      <c r="D1236" s="362"/>
    </row>
    <row r="1237" spans="4:4">
      <c r="D1237" s="362"/>
    </row>
    <row r="1238" spans="4:4">
      <c r="D1238" s="362"/>
    </row>
    <row r="1239" spans="4:4">
      <c r="D1239" s="362"/>
    </row>
    <row r="1240" spans="4:4">
      <c r="D1240" s="362"/>
    </row>
    <row r="1241" spans="4:4">
      <c r="D1241" s="362"/>
    </row>
    <row r="1242" spans="4:4">
      <c r="D1242" s="362"/>
    </row>
    <row r="1243" spans="4:4">
      <c r="D1243" s="362"/>
    </row>
    <row r="1244" spans="4:4">
      <c r="D1244" s="362"/>
    </row>
    <row r="1245" spans="4:4">
      <c r="D1245" s="362"/>
    </row>
    <row r="1246" spans="4:4">
      <c r="D1246" s="362"/>
    </row>
    <row r="1247" spans="4:4">
      <c r="D1247" s="362"/>
    </row>
    <row r="1248" spans="4:4">
      <c r="D1248" s="362"/>
    </row>
    <row r="1249" spans="4:4">
      <c r="D1249" s="362"/>
    </row>
    <row r="1250" spans="4:4">
      <c r="D1250" s="362"/>
    </row>
    <row r="1251" spans="4:4">
      <c r="D1251" s="362"/>
    </row>
    <row r="1252" spans="4:4">
      <c r="D1252" s="362"/>
    </row>
    <row r="1253" spans="4:4">
      <c r="D1253" s="362"/>
    </row>
    <row r="1254" spans="4:4">
      <c r="D1254" s="362"/>
    </row>
    <row r="1255" spans="4:4">
      <c r="D1255" s="362"/>
    </row>
    <row r="1256" spans="4:4">
      <c r="D1256" s="362"/>
    </row>
    <row r="1257" spans="4:4">
      <c r="D1257" s="362"/>
    </row>
    <row r="1258" spans="4:4">
      <c r="D1258" s="362"/>
    </row>
    <row r="1259" spans="4:4">
      <c r="D1259" s="362"/>
    </row>
    <row r="1260" spans="4:4">
      <c r="D1260" s="362"/>
    </row>
    <row r="1261" spans="4:4">
      <c r="D1261" s="362"/>
    </row>
    <row r="1262" spans="4:4">
      <c r="D1262" s="362"/>
    </row>
    <row r="1263" spans="4:4">
      <c r="D1263" s="362"/>
    </row>
    <row r="1264" spans="4:4">
      <c r="D1264" s="362"/>
    </row>
    <row r="1265" spans="4:4">
      <c r="D1265" s="362"/>
    </row>
    <row r="1266" spans="4:4">
      <c r="D1266" s="362"/>
    </row>
    <row r="1267" spans="4:4">
      <c r="D1267" s="362"/>
    </row>
    <row r="1268" spans="4:4">
      <c r="D1268" s="362"/>
    </row>
    <row r="1269" spans="4:4">
      <c r="D1269" s="362"/>
    </row>
    <row r="1270" spans="4:4">
      <c r="D1270" s="362"/>
    </row>
    <row r="1271" spans="4:4">
      <c r="D1271" s="362"/>
    </row>
    <row r="1272" spans="4:4">
      <c r="D1272" s="362"/>
    </row>
    <row r="1273" spans="4:4">
      <c r="D1273" s="362"/>
    </row>
    <row r="1274" spans="4:4">
      <c r="D1274" s="362"/>
    </row>
    <row r="1275" spans="4:4">
      <c r="D1275" s="362"/>
    </row>
    <row r="1276" spans="4:4">
      <c r="D1276" s="362"/>
    </row>
    <row r="1277" spans="4:4">
      <c r="D1277" s="362"/>
    </row>
    <row r="1278" spans="4:4">
      <c r="D1278" s="362"/>
    </row>
    <row r="1279" spans="4:4">
      <c r="D1279" s="362"/>
    </row>
    <row r="1280" spans="4:4">
      <c r="D1280" s="362"/>
    </row>
    <row r="1281" spans="4:4">
      <c r="D1281" s="362"/>
    </row>
    <row r="1282" spans="4:4">
      <c r="D1282" s="362"/>
    </row>
    <row r="1283" spans="4:4">
      <c r="D1283" s="362"/>
    </row>
    <row r="1284" spans="4:4">
      <c r="D1284" s="362"/>
    </row>
    <row r="1285" spans="4:4">
      <c r="D1285" s="362"/>
    </row>
    <row r="1286" spans="4:4">
      <c r="D1286" s="362"/>
    </row>
    <row r="1287" spans="4:4">
      <c r="D1287" s="362"/>
    </row>
    <row r="1288" spans="4:4">
      <c r="D1288" s="362"/>
    </row>
    <row r="1289" spans="4:4">
      <c r="D1289" s="362"/>
    </row>
    <row r="1290" spans="4:4">
      <c r="D1290" s="362"/>
    </row>
    <row r="1291" spans="4:4">
      <c r="D1291" s="362"/>
    </row>
    <row r="1292" spans="4:4">
      <c r="D1292" s="362"/>
    </row>
    <row r="1293" spans="4:4">
      <c r="D1293" s="362"/>
    </row>
    <row r="1294" spans="4:4">
      <c r="D1294" s="362"/>
    </row>
    <row r="1295" spans="4:4">
      <c r="D1295" s="362"/>
    </row>
    <row r="1296" spans="4:4">
      <c r="D1296" s="362"/>
    </row>
    <row r="1297" spans="4:4">
      <c r="D1297" s="362"/>
    </row>
    <row r="1298" spans="4:4">
      <c r="D1298" s="362"/>
    </row>
    <row r="1299" spans="4:4">
      <c r="D1299" s="362"/>
    </row>
    <row r="1300" spans="4:4">
      <c r="D1300" s="362"/>
    </row>
    <row r="1301" spans="4:4">
      <c r="D1301" s="362"/>
    </row>
    <row r="1302" spans="4:4">
      <c r="D1302" s="362"/>
    </row>
    <row r="1303" spans="4:4">
      <c r="D1303" s="362"/>
    </row>
    <row r="1304" spans="4:4">
      <c r="D1304" s="362"/>
    </row>
    <row r="1305" spans="4:4">
      <c r="D1305" s="362"/>
    </row>
    <row r="1306" spans="4:4">
      <c r="D1306" s="362"/>
    </row>
    <row r="1307" spans="4:4">
      <c r="D1307" s="362"/>
    </row>
    <row r="1308" spans="4:4">
      <c r="D1308" s="362"/>
    </row>
    <row r="1309" spans="4:4">
      <c r="D1309" s="362"/>
    </row>
    <row r="1310" spans="4:4">
      <c r="D1310" s="362"/>
    </row>
    <row r="1311" spans="4:4">
      <c r="D1311" s="362"/>
    </row>
    <row r="1312" spans="4:4">
      <c r="D1312" s="362"/>
    </row>
    <row r="1313" spans="4:4">
      <c r="D1313" s="362"/>
    </row>
    <row r="1314" spans="4:4">
      <c r="D1314" s="362"/>
    </row>
    <row r="1315" spans="4:4">
      <c r="D1315" s="362"/>
    </row>
    <row r="1316" spans="4:4">
      <c r="D1316" s="362"/>
    </row>
    <row r="1317" spans="4:4">
      <c r="D1317" s="362"/>
    </row>
    <row r="1318" spans="4:4">
      <c r="D1318" s="362"/>
    </row>
    <row r="1319" spans="4:4">
      <c r="D1319" s="362"/>
    </row>
    <row r="1320" spans="4:4">
      <c r="D1320" s="362"/>
    </row>
    <row r="1321" spans="4:4">
      <c r="D1321" s="362"/>
    </row>
    <row r="1322" spans="4:4">
      <c r="D1322" s="362"/>
    </row>
    <row r="1323" spans="4:4">
      <c r="D1323" s="362"/>
    </row>
    <row r="1324" spans="4:4">
      <c r="D1324" s="362"/>
    </row>
    <row r="1325" spans="4:4">
      <c r="D1325" s="362"/>
    </row>
    <row r="1326" spans="4:4">
      <c r="D1326" s="362"/>
    </row>
    <row r="1327" spans="4:4">
      <c r="D1327" s="362"/>
    </row>
    <row r="1328" spans="4:4">
      <c r="D1328" s="362"/>
    </row>
    <row r="1329" spans="4:4">
      <c r="D1329" s="362"/>
    </row>
    <row r="1330" spans="4:4">
      <c r="D1330" s="362"/>
    </row>
    <row r="1331" spans="4:4">
      <c r="D1331" s="362"/>
    </row>
    <row r="1332" spans="4:4">
      <c r="D1332" s="362"/>
    </row>
    <row r="1333" spans="4:4">
      <c r="D1333" s="362"/>
    </row>
    <row r="1334" spans="4:4">
      <c r="D1334" s="362"/>
    </row>
    <row r="1335" spans="4:4">
      <c r="D1335" s="362"/>
    </row>
    <row r="1336" spans="4:4">
      <c r="D1336" s="362"/>
    </row>
    <row r="1337" spans="4:4">
      <c r="D1337" s="362"/>
    </row>
    <row r="1338" spans="4:4">
      <c r="D1338" s="362"/>
    </row>
    <row r="1339" spans="4:4">
      <c r="D1339" s="362"/>
    </row>
    <row r="1340" spans="4:4">
      <c r="D1340" s="362"/>
    </row>
    <row r="1341" spans="4:4">
      <c r="D1341" s="362"/>
    </row>
    <row r="1342" spans="4:4">
      <c r="D1342" s="362"/>
    </row>
    <row r="1343" spans="4:4">
      <c r="D1343" s="362"/>
    </row>
    <row r="1344" spans="4:4">
      <c r="D1344" s="362"/>
    </row>
    <row r="1345" spans="4:4">
      <c r="D1345" s="362"/>
    </row>
    <row r="1346" spans="4:4">
      <c r="D1346" s="362"/>
    </row>
    <row r="1347" spans="4:4">
      <c r="D1347" s="362"/>
    </row>
    <row r="1348" spans="4:4">
      <c r="D1348" s="362"/>
    </row>
    <row r="1349" spans="4:4">
      <c r="D1349" s="362"/>
    </row>
    <row r="1350" spans="4:4">
      <c r="D1350" s="362"/>
    </row>
    <row r="1351" spans="4:4">
      <c r="D1351" s="362"/>
    </row>
    <row r="1352" spans="4:4">
      <c r="D1352" s="362"/>
    </row>
    <row r="1353" spans="4:4">
      <c r="D1353" s="362"/>
    </row>
    <row r="1354" spans="4:4">
      <c r="D1354" s="362"/>
    </row>
    <row r="1355" spans="4:4">
      <c r="D1355" s="362"/>
    </row>
    <row r="1356" spans="4:4">
      <c r="D1356" s="362"/>
    </row>
    <row r="1357" spans="4:4">
      <c r="D1357" s="362"/>
    </row>
    <row r="1358" spans="4:4">
      <c r="D1358" s="362"/>
    </row>
    <row r="1359" spans="4:4">
      <c r="D1359" s="362"/>
    </row>
    <row r="1360" spans="4:4">
      <c r="D1360" s="362"/>
    </row>
    <row r="1361" spans="4:4">
      <c r="D1361" s="362"/>
    </row>
    <row r="1362" spans="4:4">
      <c r="D1362" s="362"/>
    </row>
    <row r="1363" spans="4:4">
      <c r="D1363" s="362"/>
    </row>
    <row r="1364" spans="4:4">
      <c r="D1364" s="362"/>
    </row>
    <row r="1365" spans="4:4">
      <c r="D1365" s="362"/>
    </row>
    <row r="1366" spans="4:4">
      <c r="D1366" s="362"/>
    </row>
    <row r="1367" spans="4:4">
      <c r="D1367" s="362"/>
    </row>
    <row r="1368" spans="4:4">
      <c r="D1368" s="362"/>
    </row>
    <row r="1369" spans="4:4">
      <c r="D1369" s="362"/>
    </row>
    <row r="1370" spans="4:4">
      <c r="D1370" s="362"/>
    </row>
    <row r="1371" spans="4:4">
      <c r="D1371" s="362"/>
    </row>
    <row r="1372" spans="4:4">
      <c r="D1372" s="362"/>
    </row>
    <row r="1373" spans="4:4">
      <c r="D1373" s="362"/>
    </row>
    <row r="1374" spans="4:4">
      <c r="D1374" s="362"/>
    </row>
    <row r="1375" spans="4:4">
      <c r="D1375" s="362"/>
    </row>
    <row r="1376" spans="4:4">
      <c r="D1376" s="362"/>
    </row>
    <row r="1377" spans="4:4">
      <c r="D1377" s="362"/>
    </row>
    <row r="1378" spans="4:4">
      <c r="D1378" s="362"/>
    </row>
    <row r="1379" spans="4:4">
      <c r="D1379" s="362"/>
    </row>
    <row r="1380" spans="4:4">
      <c r="D1380" s="362"/>
    </row>
    <row r="1381" spans="4:4">
      <c r="D1381" s="362"/>
    </row>
    <row r="1382" spans="4:4">
      <c r="D1382" s="362"/>
    </row>
    <row r="1383" spans="4:4">
      <c r="D1383" s="362"/>
    </row>
    <row r="1384" spans="4:4">
      <c r="D1384" s="362"/>
    </row>
    <row r="1385" spans="4:4">
      <c r="D1385" s="362"/>
    </row>
    <row r="1386" spans="4:4">
      <c r="D1386" s="362"/>
    </row>
    <row r="1387" spans="4:4">
      <c r="D1387" s="362"/>
    </row>
    <row r="1388" spans="4:4">
      <c r="D1388" s="362"/>
    </row>
    <row r="1389" spans="4:4">
      <c r="D1389" s="362"/>
    </row>
    <row r="1390" spans="4:4">
      <c r="D1390" s="362"/>
    </row>
    <row r="1391" spans="4:4">
      <c r="D1391" s="362"/>
    </row>
    <row r="1392" spans="4:4">
      <c r="D1392" s="362"/>
    </row>
    <row r="1393" spans="4:4">
      <c r="D1393" s="362"/>
    </row>
    <row r="1394" spans="4:4">
      <c r="D1394" s="362"/>
    </row>
    <row r="1395" spans="4:4">
      <c r="D1395" s="362"/>
    </row>
    <row r="1396" spans="4:4">
      <c r="D1396" s="362"/>
    </row>
    <row r="1397" spans="4:4">
      <c r="D1397" s="362"/>
    </row>
    <row r="1398" spans="4:4">
      <c r="D1398" s="362"/>
    </row>
    <row r="1399" spans="4:4">
      <c r="D1399" s="362"/>
    </row>
    <row r="1400" spans="4:4">
      <c r="D1400" s="362"/>
    </row>
    <row r="1401" spans="4:4">
      <c r="D1401" s="362"/>
    </row>
    <row r="1402" spans="4:4">
      <c r="D1402" s="362"/>
    </row>
    <row r="1403" spans="4:4">
      <c r="D1403" s="362"/>
    </row>
    <row r="1404" spans="4:4">
      <c r="D1404" s="362"/>
    </row>
    <row r="1405" spans="4:4">
      <c r="D1405" s="362"/>
    </row>
    <row r="1406" spans="4:4">
      <c r="D1406" s="362"/>
    </row>
    <row r="1407" spans="4:4">
      <c r="D1407" s="362"/>
    </row>
    <row r="1408" spans="4:4">
      <c r="D1408" s="362"/>
    </row>
    <row r="1409" spans="4:4">
      <c r="D1409" s="362"/>
    </row>
    <row r="1410" spans="4:4">
      <c r="D1410" s="362"/>
    </row>
    <row r="1411" spans="4:4">
      <c r="D1411" s="362"/>
    </row>
    <row r="1412" spans="4:4">
      <c r="D1412" s="362"/>
    </row>
    <row r="1413" spans="4:4">
      <c r="D1413" s="362"/>
    </row>
    <row r="1414" spans="4:4">
      <c r="D1414" s="362"/>
    </row>
    <row r="1415" spans="4:4">
      <c r="D1415" s="362"/>
    </row>
    <row r="1416" spans="4:4">
      <c r="D1416" s="362"/>
    </row>
    <row r="1417" spans="4:4">
      <c r="D1417" s="362"/>
    </row>
    <row r="1418" spans="4:4">
      <c r="D1418" s="362"/>
    </row>
    <row r="1419" spans="4:4">
      <c r="D1419" s="362"/>
    </row>
    <row r="1420" spans="4:4">
      <c r="D1420" s="362"/>
    </row>
    <row r="1421" spans="4:4">
      <c r="D1421" s="362"/>
    </row>
    <row r="1422" spans="4:4">
      <c r="D1422" s="362"/>
    </row>
    <row r="1423" spans="4:4">
      <c r="D1423" s="362"/>
    </row>
    <row r="1424" spans="4:4">
      <c r="D1424" s="362"/>
    </row>
    <row r="1425" spans="4:4">
      <c r="D1425" s="362"/>
    </row>
    <row r="1426" spans="4:4">
      <c r="D1426" s="362"/>
    </row>
    <row r="1427" spans="4:4">
      <c r="D1427" s="362"/>
    </row>
    <row r="1428" spans="4:4">
      <c r="D1428" s="362"/>
    </row>
    <row r="1429" spans="4:4">
      <c r="D1429" s="362"/>
    </row>
    <row r="1430" spans="4:4">
      <c r="D1430" s="362"/>
    </row>
    <row r="1431" spans="4:4">
      <c r="D1431" s="362"/>
    </row>
    <row r="1432" spans="4:4">
      <c r="D1432" s="362"/>
    </row>
    <row r="1433" spans="4:4">
      <c r="D1433" s="362"/>
    </row>
    <row r="1434" spans="4:4">
      <c r="D1434" s="362"/>
    </row>
    <row r="1435" spans="4:4">
      <c r="D1435" s="362"/>
    </row>
    <row r="1436" spans="4:4">
      <c r="D1436" s="362"/>
    </row>
    <row r="1437" spans="4:4">
      <c r="D1437" s="362"/>
    </row>
    <row r="1438" spans="4:4">
      <c r="D1438" s="362"/>
    </row>
    <row r="1439" spans="4:4">
      <c r="D1439" s="362"/>
    </row>
    <row r="1440" spans="4:4">
      <c r="D1440" s="362"/>
    </row>
    <row r="1441" spans="4:4">
      <c r="D1441" s="362"/>
    </row>
    <row r="1442" spans="4:4">
      <c r="D1442" s="362"/>
    </row>
    <row r="1443" spans="4:4">
      <c r="D1443" s="362"/>
    </row>
    <row r="1444" spans="4:4">
      <c r="D1444" s="362"/>
    </row>
    <row r="1445" spans="4:4">
      <c r="D1445" s="362"/>
    </row>
    <row r="1446" spans="4:4">
      <c r="D1446" s="362"/>
    </row>
    <row r="1447" spans="4:4">
      <c r="D1447" s="362"/>
    </row>
    <row r="1448" spans="4:4">
      <c r="D1448" s="362"/>
    </row>
    <row r="1449" spans="4:4">
      <c r="D1449" s="362"/>
    </row>
    <row r="1450" spans="4:4">
      <c r="D1450" s="362"/>
    </row>
    <row r="1451" spans="4:4">
      <c r="D1451" s="362"/>
    </row>
    <row r="1452" spans="4:4">
      <c r="D1452" s="362"/>
    </row>
    <row r="1453" spans="4:4">
      <c r="D1453" s="362"/>
    </row>
    <row r="1454" spans="4:4">
      <c r="D1454" s="362"/>
    </row>
    <row r="1455" spans="4:4">
      <c r="D1455" s="362"/>
    </row>
    <row r="1456" spans="4:4">
      <c r="D1456" s="362"/>
    </row>
    <row r="1457" spans="4:4">
      <c r="D1457" s="362"/>
    </row>
    <row r="1458" spans="4:4">
      <c r="D1458" s="362"/>
    </row>
    <row r="1459" spans="4:4">
      <c r="D1459" s="362"/>
    </row>
    <row r="1460" spans="4:4">
      <c r="D1460" s="362"/>
    </row>
    <row r="1461" spans="4:4">
      <c r="D1461" s="362"/>
    </row>
    <row r="1462" spans="4:4">
      <c r="D1462" s="362"/>
    </row>
    <row r="1463" spans="4:4">
      <c r="D1463" s="362"/>
    </row>
    <row r="1464" spans="4:4">
      <c r="D1464" s="362"/>
    </row>
    <row r="1465" spans="4:4">
      <c r="D1465" s="362"/>
    </row>
    <row r="1466" spans="4:4">
      <c r="D1466" s="362"/>
    </row>
    <row r="1467" spans="4:4">
      <c r="D1467" s="362"/>
    </row>
    <row r="1468" spans="4:4">
      <c r="D1468" s="362"/>
    </row>
    <row r="1469" spans="4:4">
      <c r="D1469" s="362"/>
    </row>
    <row r="1470" spans="4:4">
      <c r="D1470" s="362"/>
    </row>
    <row r="1471" spans="4:4">
      <c r="D1471" s="362"/>
    </row>
    <row r="1472" spans="4:4">
      <c r="D1472" s="362"/>
    </row>
    <row r="1473" spans="4:4">
      <c r="D1473" s="362"/>
    </row>
    <row r="1474" spans="4:4">
      <c r="D1474" s="362"/>
    </row>
    <row r="1475" spans="4:4">
      <c r="D1475" s="362"/>
    </row>
    <row r="1476" spans="4:4">
      <c r="D1476" s="362"/>
    </row>
    <row r="1477" spans="4:4">
      <c r="D1477" s="362"/>
    </row>
    <row r="1478" spans="4:4">
      <c r="D1478" s="362"/>
    </row>
    <row r="1479" spans="4:4">
      <c r="D1479" s="362"/>
    </row>
    <row r="1480" spans="4:4">
      <c r="D1480" s="362"/>
    </row>
    <row r="1481" spans="4:4">
      <c r="D1481" s="362"/>
    </row>
    <row r="1482" spans="4:4">
      <c r="D1482" s="362"/>
    </row>
    <row r="1483" spans="4:4">
      <c r="D1483" s="362"/>
    </row>
    <row r="1484" spans="4:4">
      <c r="D1484" s="362"/>
    </row>
    <row r="1485" spans="4:4">
      <c r="D1485" s="362"/>
    </row>
    <row r="1486" spans="4:4">
      <c r="D1486" s="362"/>
    </row>
    <row r="1487" spans="4:4">
      <c r="D1487" s="362"/>
    </row>
    <row r="1488" spans="4:4">
      <c r="D1488" s="362"/>
    </row>
    <row r="1489" spans="4:4">
      <c r="D1489" s="362"/>
    </row>
    <row r="1490" spans="4:4">
      <c r="D1490" s="362"/>
    </row>
    <row r="1491" spans="4:4">
      <c r="D1491" s="362"/>
    </row>
    <row r="1492" spans="4:4">
      <c r="D1492" s="362"/>
    </row>
    <row r="1493" spans="4:4">
      <c r="D1493" s="362"/>
    </row>
    <row r="1494" spans="4:4">
      <c r="D1494" s="362"/>
    </row>
    <row r="1495" spans="4:4">
      <c r="D1495" s="362"/>
    </row>
    <row r="1496" spans="4:4">
      <c r="D1496" s="362"/>
    </row>
    <row r="1497" spans="4:4">
      <c r="D1497" s="362"/>
    </row>
    <row r="1498" spans="4:4">
      <c r="D1498" s="362"/>
    </row>
    <row r="1499" spans="4:4">
      <c r="D1499" s="362"/>
    </row>
    <row r="1500" spans="4:4">
      <c r="D1500" s="362"/>
    </row>
    <row r="1501" spans="4:4">
      <c r="D1501" s="362"/>
    </row>
    <row r="1502" spans="4:4">
      <c r="D1502" s="362"/>
    </row>
    <row r="1503" spans="4:4">
      <c r="D1503" s="362"/>
    </row>
    <row r="1504" spans="4:4">
      <c r="D1504" s="362"/>
    </row>
    <row r="1505" spans="4:4">
      <c r="D1505" s="362"/>
    </row>
    <row r="1506" spans="4:4">
      <c r="D1506" s="362"/>
    </row>
    <row r="1507" spans="4:4">
      <c r="D1507" s="362"/>
    </row>
    <row r="1508" spans="4:4">
      <c r="D1508" s="362"/>
    </row>
    <row r="1509" spans="4:4">
      <c r="D1509" s="362"/>
    </row>
    <row r="1510" spans="4:4">
      <c r="D1510" s="362"/>
    </row>
    <row r="1511" spans="4:4">
      <c r="D1511" s="362"/>
    </row>
    <row r="1512" spans="4:4">
      <c r="D1512" s="362"/>
    </row>
    <row r="1513" spans="4:4">
      <c r="D1513" s="362"/>
    </row>
    <row r="1514" spans="4:4">
      <c r="D1514" s="362"/>
    </row>
    <row r="1515" spans="4:4">
      <c r="D1515" s="362"/>
    </row>
    <row r="1516" spans="4:4">
      <c r="D1516" s="362"/>
    </row>
    <row r="1517" spans="4:4">
      <c r="D1517" s="362"/>
    </row>
    <row r="1518" spans="4:4">
      <c r="D1518" s="362"/>
    </row>
    <row r="1519" spans="4:4">
      <c r="D1519" s="362"/>
    </row>
    <row r="1520" spans="4:4">
      <c r="D1520" s="362"/>
    </row>
    <row r="1521" spans="4:4">
      <c r="D1521" s="362"/>
    </row>
    <row r="1522" spans="4:4">
      <c r="D1522" s="362"/>
    </row>
    <row r="1523" spans="4:4">
      <c r="D1523" s="362"/>
    </row>
    <row r="1524" spans="4:4">
      <c r="D1524" s="362"/>
    </row>
    <row r="1525" spans="4:4">
      <c r="D1525" s="362"/>
    </row>
    <row r="1526" spans="4:4">
      <c r="D1526" s="362"/>
    </row>
    <row r="1527" spans="4:4">
      <c r="D1527" s="362"/>
    </row>
    <row r="1528" spans="4:4">
      <c r="D1528" s="362"/>
    </row>
    <row r="1529" spans="4:4">
      <c r="D1529" s="362"/>
    </row>
    <row r="1530" spans="4:4">
      <c r="D1530" s="362"/>
    </row>
    <row r="1531" spans="4:4">
      <c r="D1531" s="362"/>
    </row>
    <row r="1532" spans="4:4">
      <c r="D1532" s="362"/>
    </row>
    <row r="1533" spans="4:4">
      <c r="D1533" s="362"/>
    </row>
    <row r="1534" spans="4:4">
      <c r="D1534" s="362"/>
    </row>
    <row r="1535" spans="4:4">
      <c r="D1535" s="362"/>
    </row>
    <row r="1536" spans="4:4">
      <c r="D1536" s="362"/>
    </row>
    <row r="1537" spans="4:4">
      <c r="D1537" s="362"/>
    </row>
    <row r="1538" spans="4:4">
      <c r="D1538" s="362"/>
    </row>
    <row r="1539" spans="4:4">
      <c r="D1539" s="362"/>
    </row>
    <row r="1540" spans="4:4">
      <c r="D1540" s="362"/>
    </row>
    <row r="1541" spans="4:4">
      <c r="D1541" s="362"/>
    </row>
    <row r="1542" spans="4:4">
      <c r="D1542" s="362"/>
    </row>
    <row r="1543" spans="4:4">
      <c r="D1543" s="362"/>
    </row>
    <row r="1544" spans="4:4">
      <c r="D1544" s="362"/>
    </row>
    <row r="1545" spans="4:4">
      <c r="D1545" s="362"/>
    </row>
    <row r="1546" spans="4:4">
      <c r="D1546" s="362"/>
    </row>
    <row r="1547" spans="4:4">
      <c r="D1547" s="362"/>
    </row>
    <row r="1548" spans="4:4">
      <c r="D1548" s="362"/>
    </row>
    <row r="1549" spans="4:4">
      <c r="D1549" s="362"/>
    </row>
    <row r="1550" spans="4:4">
      <c r="D1550" s="362"/>
    </row>
    <row r="1551" spans="4:4">
      <c r="D1551" s="362"/>
    </row>
    <row r="1552" spans="4:4">
      <c r="D1552" s="362"/>
    </row>
    <row r="1553" spans="4:4">
      <c r="D1553" s="362"/>
    </row>
    <row r="1554" spans="4:4">
      <c r="D1554" s="362"/>
    </row>
    <row r="1555" spans="4:4">
      <c r="D1555" s="362"/>
    </row>
    <row r="1556" spans="4:4">
      <c r="D1556" s="362"/>
    </row>
    <row r="1557" spans="4:4">
      <c r="D1557" s="362"/>
    </row>
    <row r="1558" spans="4:4">
      <c r="D1558" s="362"/>
    </row>
    <row r="1559" spans="4:4">
      <c r="D1559" s="362"/>
    </row>
    <row r="1560" spans="4:4">
      <c r="D1560" s="362"/>
    </row>
    <row r="1561" spans="4:4">
      <c r="D1561" s="362"/>
    </row>
    <row r="1562" spans="4:4">
      <c r="D1562" s="362"/>
    </row>
    <row r="1563" spans="4:4">
      <c r="D1563" s="362"/>
    </row>
    <row r="1564" spans="4:4">
      <c r="D1564" s="362"/>
    </row>
    <row r="1565" spans="4:4">
      <c r="D1565" s="362"/>
    </row>
    <row r="1566" spans="4:4">
      <c r="D1566" s="362"/>
    </row>
    <row r="1567" spans="4:4">
      <c r="D1567" s="362"/>
    </row>
    <row r="1568" spans="4:4">
      <c r="D1568" s="362"/>
    </row>
    <row r="1569" spans="4:4">
      <c r="D1569" s="362"/>
    </row>
    <row r="1570" spans="4:4">
      <c r="D1570" s="362"/>
    </row>
    <row r="1571" spans="4:4">
      <c r="D1571" s="362"/>
    </row>
    <row r="1572" spans="4:4">
      <c r="D1572" s="362"/>
    </row>
    <row r="1573" spans="4:4">
      <c r="D1573" s="362"/>
    </row>
    <row r="1574" spans="4:4">
      <c r="D1574" s="362"/>
    </row>
    <row r="1575" spans="4:4">
      <c r="D1575" s="362"/>
    </row>
    <row r="1576" spans="4:4">
      <c r="D1576" s="362"/>
    </row>
    <row r="1577" spans="4:4">
      <c r="D1577" s="362"/>
    </row>
    <row r="1578" spans="4:4">
      <c r="D1578" s="362"/>
    </row>
    <row r="1579" spans="4:4">
      <c r="D1579" s="362"/>
    </row>
    <row r="1580" spans="4:4">
      <c r="D1580" s="362"/>
    </row>
    <row r="1581" spans="4:4">
      <c r="D1581" s="362"/>
    </row>
    <row r="1582" spans="4:4">
      <c r="D1582" s="362"/>
    </row>
    <row r="1583" spans="4:4">
      <c r="D1583" s="362"/>
    </row>
    <row r="1584" spans="4:4">
      <c r="D1584" s="362"/>
    </row>
    <row r="1585" spans="4:4">
      <c r="D1585" s="362"/>
    </row>
    <row r="1586" spans="4:4">
      <c r="D1586" s="362"/>
    </row>
    <row r="1587" spans="4:4">
      <c r="D1587" s="362"/>
    </row>
    <row r="1588" spans="4:4">
      <c r="D1588" s="362"/>
    </row>
    <row r="1589" spans="4:4">
      <c r="D1589" s="362"/>
    </row>
    <row r="1590" spans="4:4">
      <c r="D1590" s="362"/>
    </row>
    <row r="1591" spans="4:4">
      <c r="D1591" s="362"/>
    </row>
    <row r="1592" spans="4:4">
      <c r="D1592" s="362"/>
    </row>
    <row r="1593" spans="4:4">
      <c r="D1593" s="362"/>
    </row>
    <row r="1594" spans="4:4">
      <c r="D1594" s="362"/>
    </row>
    <row r="1595" spans="4:4">
      <c r="D1595" s="362"/>
    </row>
    <row r="1596" spans="4:4">
      <c r="D1596" s="362"/>
    </row>
    <row r="1597" spans="4:4">
      <c r="D1597" s="362"/>
    </row>
    <row r="1598" spans="4:4">
      <c r="D1598" s="362"/>
    </row>
    <row r="1599" spans="4:4">
      <c r="D1599" s="362"/>
    </row>
    <row r="1600" spans="4:4">
      <c r="D1600" s="362"/>
    </row>
    <row r="1601" spans="4:4">
      <c r="D1601" s="362"/>
    </row>
    <row r="1602" spans="4:4">
      <c r="D1602" s="362"/>
    </row>
    <row r="1603" spans="4:4">
      <c r="D1603" s="362"/>
    </row>
    <row r="1604" spans="4:4">
      <c r="D1604" s="362"/>
    </row>
    <row r="1605" spans="4:4">
      <c r="D1605" s="362"/>
    </row>
    <row r="1606" spans="4:4">
      <c r="D1606" s="362"/>
    </row>
    <row r="1607" spans="4:4">
      <c r="D1607" s="362"/>
    </row>
    <row r="1608" spans="4:4">
      <c r="D1608" s="362"/>
    </row>
    <row r="1609" spans="4:4">
      <c r="D1609" s="362"/>
    </row>
    <row r="1610" spans="4:4">
      <c r="D1610" s="362"/>
    </row>
    <row r="1611" spans="4:4">
      <c r="D1611" s="362"/>
    </row>
    <row r="1612" spans="4:4">
      <c r="D1612" s="362"/>
    </row>
    <row r="1613" spans="4:4">
      <c r="D1613" s="362"/>
    </row>
    <row r="1614" spans="4:4">
      <c r="D1614" s="362"/>
    </row>
    <row r="1615" spans="4:4">
      <c r="D1615" s="362"/>
    </row>
    <row r="1616" spans="4:4">
      <c r="D1616" s="362"/>
    </row>
    <row r="1617" spans="4:4">
      <c r="D1617" s="362"/>
    </row>
    <row r="1618" spans="4:4">
      <c r="D1618" s="362"/>
    </row>
    <row r="1619" spans="4:4">
      <c r="D1619" s="362"/>
    </row>
    <row r="1620" spans="4:4">
      <c r="D1620" s="362"/>
    </row>
    <row r="1621" spans="4:4">
      <c r="D1621" s="362"/>
    </row>
    <row r="1622" spans="4:4">
      <c r="D1622" s="362"/>
    </row>
    <row r="1623" spans="4:4">
      <c r="D1623" s="362"/>
    </row>
    <row r="1624" spans="4:4">
      <c r="D1624" s="362"/>
    </row>
    <row r="1625" spans="4:4">
      <c r="D1625" s="362"/>
    </row>
    <row r="1626" spans="4:4">
      <c r="D1626" s="362"/>
    </row>
    <row r="1627" spans="4:4">
      <c r="D1627" s="362"/>
    </row>
    <row r="1628" spans="4:4">
      <c r="D1628" s="362"/>
    </row>
    <row r="1629" spans="4:4">
      <c r="D1629" s="362"/>
    </row>
    <row r="1630" spans="4:4">
      <c r="D1630" s="362"/>
    </row>
    <row r="1631" spans="4:4">
      <c r="D1631" s="362"/>
    </row>
    <row r="1632" spans="4:4">
      <c r="D1632" s="362"/>
    </row>
    <row r="1633" spans="4:4">
      <c r="D1633" s="362"/>
    </row>
    <row r="1634" spans="4:4">
      <c r="D1634" s="362"/>
    </row>
    <row r="1635" spans="4:4">
      <c r="D1635" s="362"/>
    </row>
    <row r="1636" spans="4:4">
      <c r="D1636" s="362"/>
    </row>
    <row r="1637" spans="4:4">
      <c r="D1637" s="362"/>
    </row>
    <row r="1638" spans="4:4">
      <c r="D1638" s="362"/>
    </row>
    <row r="1639" spans="4:4">
      <c r="D1639" s="362"/>
    </row>
    <row r="1640" spans="4:4">
      <c r="D1640" s="362"/>
    </row>
    <row r="1641" spans="4:4">
      <c r="D1641" s="362"/>
    </row>
    <row r="1642" spans="4:4">
      <c r="D1642" s="362"/>
    </row>
    <row r="1643" spans="4:4">
      <c r="D1643" s="362"/>
    </row>
    <row r="1644" spans="4:4">
      <c r="D1644" s="362"/>
    </row>
    <row r="1645" spans="4:4">
      <c r="D1645" s="362"/>
    </row>
    <row r="1646" spans="4:4">
      <c r="D1646" s="362"/>
    </row>
    <row r="1647" spans="4:4">
      <c r="D1647" s="362"/>
    </row>
    <row r="1648" spans="4:4">
      <c r="D1648" s="362"/>
    </row>
    <row r="1649" spans="4:4">
      <c r="D1649" s="362"/>
    </row>
    <row r="1650" spans="4:4">
      <c r="D1650" s="362"/>
    </row>
    <row r="1651" spans="4:4">
      <c r="D1651" s="362"/>
    </row>
    <row r="1652" spans="4:4">
      <c r="D1652" s="362"/>
    </row>
    <row r="1653" spans="4:4">
      <c r="D1653" s="362"/>
    </row>
    <row r="1654" spans="4:4">
      <c r="D1654" s="362"/>
    </row>
    <row r="1655" spans="4:4">
      <c r="D1655" s="362"/>
    </row>
    <row r="1656" spans="4:4">
      <c r="D1656" s="362"/>
    </row>
    <row r="1657" spans="4:4">
      <c r="D1657" s="362"/>
    </row>
    <row r="1658" spans="4:4">
      <c r="D1658" s="362"/>
    </row>
    <row r="1659" spans="4:4">
      <c r="D1659" s="362"/>
    </row>
    <row r="1660" spans="4:4">
      <c r="D1660" s="362"/>
    </row>
    <row r="1661" spans="4:4">
      <c r="D1661" s="362"/>
    </row>
    <row r="1662" spans="4:4">
      <c r="D1662" s="362"/>
    </row>
    <row r="1663" spans="4:4">
      <c r="D1663" s="362"/>
    </row>
    <row r="1664" spans="4:4">
      <c r="D1664" s="362"/>
    </row>
    <row r="1665" spans="4:4">
      <c r="D1665" s="362"/>
    </row>
    <row r="1666" spans="4:4">
      <c r="D1666" s="362"/>
    </row>
    <row r="1667" spans="4:4">
      <c r="D1667" s="362"/>
    </row>
    <row r="1668" spans="4:4">
      <c r="D1668" s="362"/>
    </row>
    <row r="1669" spans="4:4">
      <c r="D1669" s="362"/>
    </row>
    <row r="1670" spans="4:4">
      <c r="D1670" s="362"/>
    </row>
    <row r="1671" spans="4:4">
      <c r="D1671" s="362"/>
    </row>
    <row r="1672" spans="4:4">
      <c r="D1672" s="362"/>
    </row>
    <row r="1673" spans="4:4">
      <c r="D1673" s="362"/>
    </row>
    <row r="1674" spans="4:4">
      <c r="D1674" s="362"/>
    </row>
    <row r="1675" spans="4:4">
      <c r="D1675" s="362"/>
    </row>
    <row r="1676" spans="4:4">
      <c r="D1676" s="362"/>
    </row>
    <row r="1677" spans="4:4">
      <c r="D1677" s="362"/>
    </row>
    <row r="1678" spans="4:4">
      <c r="D1678" s="362"/>
    </row>
    <row r="1679" spans="4:4">
      <c r="D1679" s="362"/>
    </row>
    <row r="1680" spans="4:4">
      <c r="D1680" s="362"/>
    </row>
    <row r="1681" spans="4:4">
      <c r="D1681" s="362"/>
    </row>
    <row r="1682" spans="4:4">
      <c r="D1682" s="362"/>
    </row>
    <row r="1683" spans="4:4">
      <c r="D1683" s="362"/>
    </row>
    <row r="1684" spans="4:4">
      <c r="D1684" s="362"/>
    </row>
    <row r="1685" spans="4:4">
      <c r="D1685" s="362"/>
    </row>
    <row r="1686" spans="4:4">
      <c r="D1686" s="362"/>
    </row>
    <row r="1687" spans="4:4">
      <c r="D1687" s="362"/>
    </row>
    <row r="1688" spans="4:4">
      <c r="D1688" s="362"/>
    </row>
    <row r="1689" spans="4:4">
      <c r="D1689" s="362"/>
    </row>
    <row r="1690" spans="4:4">
      <c r="D1690" s="362"/>
    </row>
    <row r="1691" spans="4:4">
      <c r="D1691" s="362"/>
    </row>
    <row r="1692" spans="4:4">
      <c r="D1692" s="362"/>
    </row>
    <row r="1693" spans="4:4">
      <c r="D1693" s="362"/>
    </row>
    <row r="1694" spans="4:4">
      <c r="D1694" s="362"/>
    </row>
    <row r="1695" spans="4:4">
      <c r="D1695" s="362"/>
    </row>
    <row r="1696" spans="4:4">
      <c r="D1696" s="362"/>
    </row>
    <row r="1697" spans="4:4">
      <c r="D1697" s="362"/>
    </row>
    <row r="1698" spans="4:4">
      <c r="D1698" s="362"/>
    </row>
    <row r="1699" spans="4:4">
      <c r="D1699" s="362"/>
    </row>
    <row r="1700" spans="4:4">
      <c r="D1700" s="362"/>
    </row>
    <row r="1701" spans="4:4">
      <c r="D1701" s="362"/>
    </row>
    <row r="1702" spans="4:4">
      <c r="D1702" s="362"/>
    </row>
    <row r="1703" spans="4:4">
      <c r="D1703" s="362"/>
    </row>
    <row r="1704" spans="4:4">
      <c r="D1704" s="362"/>
    </row>
    <row r="1705" spans="4:4">
      <c r="D1705" s="362"/>
    </row>
    <row r="1706" spans="4:4">
      <c r="D1706" s="362"/>
    </row>
    <row r="1707" spans="4:4">
      <c r="D1707" s="362"/>
    </row>
    <row r="1708" spans="4:4">
      <c r="D1708" s="362"/>
    </row>
    <row r="1709" spans="4:4">
      <c r="D1709" s="362"/>
    </row>
    <row r="1710" spans="4:4">
      <c r="D1710" s="362"/>
    </row>
    <row r="1711" spans="4:4">
      <c r="D1711" s="362"/>
    </row>
    <row r="1712" spans="4:4">
      <c r="D1712" s="362"/>
    </row>
    <row r="1713" spans="4:4">
      <c r="D1713" s="362"/>
    </row>
    <row r="1714" spans="4:4">
      <c r="D1714" s="362"/>
    </row>
    <row r="1715" spans="4:4">
      <c r="D1715" s="362"/>
    </row>
    <row r="1716" spans="4:4">
      <c r="D1716" s="362"/>
    </row>
    <row r="1717" spans="4:4">
      <c r="D1717" s="362"/>
    </row>
    <row r="1718" spans="4:4">
      <c r="D1718" s="362"/>
    </row>
    <row r="1719" spans="4:4">
      <c r="D1719" s="362"/>
    </row>
    <row r="1720" spans="4:4">
      <c r="D1720" s="362"/>
    </row>
    <row r="1721" spans="4:4">
      <c r="D1721" s="362"/>
    </row>
    <row r="1722" spans="4:4">
      <c r="D1722" s="362"/>
    </row>
    <row r="1723" spans="4:4">
      <c r="D1723" s="362"/>
    </row>
    <row r="1724" spans="4:4">
      <c r="D1724" s="362"/>
    </row>
    <row r="1725" spans="4:4">
      <c r="D1725" s="362"/>
    </row>
    <row r="1726" spans="4:4">
      <c r="D1726" s="362"/>
    </row>
    <row r="1727" spans="4:4">
      <c r="D1727" s="362"/>
    </row>
    <row r="1728" spans="4:4">
      <c r="D1728" s="362"/>
    </row>
    <row r="1729" spans="4:4">
      <c r="D1729" s="362"/>
    </row>
    <row r="1730" spans="4:4">
      <c r="D1730" s="362"/>
    </row>
    <row r="1731" spans="4:4">
      <c r="D1731" s="362"/>
    </row>
    <row r="1732" spans="4:4">
      <c r="D1732" s="362"/>
    </row>
    <row r="1733" spans="4:4">
      <c r="D1733" s="362"/>
    </row>
    <row r="1734" spans="4:4">
      <c r="D1734" s="362"/>
    </row>
    <row r="1735" spans="4:4">
      <c r="D1735" s="362"/>
    </row>
    <row r="1736" spans="4:4">
      <c r="D1736" s="362"/>
    </row>
    <row r="1737" spans="4:4">
      <c r="D1737" s="362"/>
    </row>
    <row r="1738" spans="4:4">
      <c r="D1738" s="362"/>
    </row>
    <row r="1739" spans="4:4">
      <c r="D1739" s="362"/>
    </row>
    <row r="1740" spans="4:4">
      <c r="D1740" s="362"/>
    </row>
    <row r="1741" spans="4:4">
      <c r="D1741" s="362"/>
    </row>
    <row r="1742" spans="4:4">
      <c r="D1742" s="362"/>
    </row>
    <row r="1743" spans="4:4">
      <c r="D1743" s="362"/>
    </row>
    <row r="1744" spans="4:4">
      <c r="D1744" s="362"/>
    </row>
    <row r="1745" spans="4:4">
      <c r="D1745" s="362"/>
    </row>
    <row r="1746" spans="4:4">
      <c r="D1746" s="362"/>
    </row>
    <row r="1747" spans="4:4">
      <c r="D1747" s="362"/>
    </row>
    <row r="1748" spans="4:4">
      <c r="D1748" s="362"/>
    </row>
    <row r="1749" spans="4:4">
      <c r="D1749" s="362"/>
    </row>
    <row r="1750" spans="4:4">
      <c r="D1750" s="362"/>
    </row>
    <row r="1751" spans="4:4">
      <c r="D1751" s="362"/>
    </row>
    <row r="1752" spans="4:4">
      <c r="D1752" s="362"/>
    </row>
    <row r="1753" spans="4:4">
      <c r="D1753" s="362"/>
    </row>
    <row r="1754" spans="4:4">
      <c r="D1754" s="362"/>
    </row>
    <row r="1755" spans="4:4">
      <c r="D1755" s="362"/>
    </row>
    <row r="1756" spans="4:4">
      <c r="D1756" s="362"/>
    </row>
    <row r="1757" spans="4:4">
      <c r="D1757" s="362"/>
    </row>
    <row r="1758" spans="4:4">
      <c r="D1758" s="362"/>
    </row>
    <row r="1759" spans="4:4">
      <c r="D1759" s="362"/>
    </row>
    <row r="1760" spans="4:4">
      <c r="D1760" s="362"/>
    </row>
    <row r="1761" spans="4:4">
      <c r="D1761" s="362"/>
    </row>
    <row r="1762" spans="4:4">
      <c r="D1762" s="362"/>
    </row>
    <row r="1763" spans="4:4">
      <c r="D1763" s="362"/>
    </row>
    <row r="1764" spans="4:4">
      <c r="D1764" s="362"/>
    </row>
    <row r="1765" spans="4:4">
      <c r="D1765" s="362"/>
    </row>
    <row r="1766" spans="4:4">
      <c r="D1766" s="362"/>
    </row>
    <row r="1767" spans="4:4">
      <c r="D1767" s="362"/>
    </row>
    <row r="1768" spans="4:4">
      <c r="D1768" s="362"/>
    </row>
    <row r="1769" spans="4:4">
      <c r="D1769" s="362"/>
    </row>
    <row r="1770" spans="4:4">
      <c r="D1770" s="362"/>
    </row>
    <row r="1771" spans="4:4">
      <c r="D1771" s="362"/>
    </row>
    <row r="1772" spans="4:4">
      <c r="D1772" s="362"/>
    </row>
    <row r="1773" spans="4:4">
      <c r="D1773" s="362"/>
    </row>
    <row r="1774" spans="4:4">
      <c r="D1774" s="362"/>
    </row>
    <row r="1775" spans="4:4">
      <c r="D1775" s="362"/>
    </row>
    <row r="1776" spans="4:4">
      <c r="D1776" s="362"/>
    </row>
    <row r="1777" spans="4:4">
      <c r="D1777" s="362"/>
    </row>
    <row r="1778" spans="4:4">
      <c r="D1778" s="362"/>
    </row>
    <row r="1779" spans="4:4">
      <c r="D1779" s="362"/>
    </row>
    <row r="1780" spans="4:4">
      <c r="D1780" s="362"/>
    </row>
    <row r="1781" spans="4:4">
      <c r="D1781" s="362"/>
    </row>
    <row r="1782" spans="4:4">
      <c r="D1782" s="362"/>
    </row>
    <row r="1783" spans="4:4">
      <c r="D1783" s="362"/>
    </row>
    <row r="1784" spans="4:4">
      <c r="D1784" s="362"/>
    </row>
    <row r="1785" spans="4:4">
      <c r="D1785" s="362"/>
    </row>
    <row r="1786" spans="4:4">
      <c r="D1786" s="362"/>
    </row>
    <row r="1787" spans="4:4">
      <c r="D1787" s="362"/>
    </row>
    <row r="1788" spans="4:4">
      <c r="D1788" s="362"/>
    </row>
    <row r="1789" spans="4:4">
      <c r="D1789" s="362"/>
    </row>
    <row r="1790" spans="4:4">
      <c r="D1790" s="362"/>
    </row>
    <row r="1791" spans="4:4">
      <c r="D1791" s="362"/>
    </row>
    <row r="1792" spans="4:4">
      <c r="D1792" s="362"/>
    </row>
    <row r="1793" spans="4:4">
      <c r="D1793" s="362"/>
    </row>
    <row r="1794" spans="4:4">
      <c r="D1794" s="362"/>
    </row>
    <row r="1795" spans="4:4">
      <c r="D1795" s="362"/>
    </row>
    <row r="1796" spans="4:4">
      <c r="D1796" s="362"/>
    </row>
    <row r="1797" spans="4:4">
      <c r="D1797" s="362"/>
    </row>
    <row r="1798" spans="4:4">
      <c r="D1798" s="362"/>
    </row>
    <row r="1799" spans="4:4">
      <c r="D1799" s="362"/>
    </row>
    <row r="1800" spans="4:4">
      <c r="D1800" s="362"/>
    </row>
    <row r="1801" spans="4:4">
      <c r="D1801" s="362"/>
    </row>
    <row r="1802" spans="4:4">
      <c r="D1802" s="362"/>
    </row>
    <row r="1803" spans="4:4">
      <c r="D1803" s="362"/>
    </row>
    <row r="1804" spans="4:4">
      <c r="D1804" s="362"/>
    </row>
    <row r="1805" spans="4:4">
      <c r="D1805" s="362"/>
    </row>
    <row r="1806" spans="4:4">
      <c r="D1806" s="362"/>
    </row>
    <row r="1807" spans="4:4">
      <c r="D1807" s="362"/>
    </row>
    <row r="1808" spans="4:4">
      <c r="D1808" s="362"/>
    </row>
    <row r="1809" spans="4:4">
      <c r="D1809" s="362"/>
    </row>
    <row r="1810" spans="4:4">
      <c r="D1810" s="362"/>
    </row>
    <row r="1811" spans="4:4">
      <c r="D1811" s="362"/>
    </row>
    <row r="1812" spans="4:4">
      <c r="D1812" s="362"/>
    </row>
    <row r="1813" spans="4:4">
      <c r="D1813" s="362"/>
    </row>
    <row r="1814" spans="4:4">
      <c r="D1814" s="362"/>
    </row>
    <row r="1815" spans="4:4">
      <c r="D1815" s="362"/>
    </row>
    <row r="1816" spans="4:4">
      <c r="D1816" s="362"/>
    </row>
    <row r="1817" spans="4:4">
      <c r="D1817" s="362"/>
    </row>
    <row r="1818" spans="4:4">
      <c r="D1818" s="362"/>
    </row>
    <row r="1819" spans="4:4">
      <c r="D1819" s="362"/>
    </row>
    <row r="1820" spans="4:4">
      <c r="D1820" s="362"/>
    </row>
    <row r="1821" spans="4:4">
      <c r="D1821" s="362"/>
    </row>
    <row r="1822" spans="4:4">
      <c r="D1822" s="362"/>
    </row>
    <row r="1823" spans="4:4">
      <c r="D1823" s="362"/>
    </row>
    <row r="1824" spans="4:4">
      <c r="D1824" s="362"/>
    </row>
    <row r="1825" spans="4:4">
      <c r="D1825" s="362"/>
    </row>
    <row r="1826" spans="4:4">
      <c r="D1826" s="362"/>
    </row>
    <row r="1827" spans="4:4">
      <c r="D1827" s="362"/>
    </row>
    <row r="1828" spans="4:4">
      <c r="D1828" s="362"/>
    </row>
    <row r="1829" spans="4:4">
      <c r="D1829" s="362"/>
    </row>
    <row r="1830" spans="4:4">
      <c r="D1830" s="362"/>
    </row>
    <row r="1831" spans="4:4">
      <c r="D1831" s="362"/>
    </row>
    <row r="1832" spans="4:4">
      <c r="D1832" s="362"/>
    </row>
    <row r="1833" spans="4:4">
      <c r="D1833" s="362"/>
    </row>
    <row r="1834" spans="4:4">
      <c r="D1834" s="362"/>
    </row>
    <row r="1835" spans="4:4">
      <c r="D1835" s="362"/>
    </row>
    <row r="1836" spans="4:4">
      <c r="D1836" s="362"/>
    </row>
    <row r="1837" spans="4:4">
      <c r="D1837" s="362"/>
    </row>
    <row r="1838" spans="4:4">
      <c r="D1838" s="362"/>
    </row>
    <row r="1839" spans="4:4">
      <c r="D1839" s="362"/>
    </row>
    <row r="1840" spans="4:4">
      <c r="D1840" s="362"/>
    </row>
    <row r="1841" spans="4:4">
      <c r="D1841" s="362"/>
    </row>
    <row r="1842" spans="4:4">
      <c r="D1842" s="362"/>
    </row>
    <row r="1843" spans="4:4">
      <c r="D1843" s="362"/>
    </row>
    <row r="1844" spans="4:4">
      <c r="D1844" s="362"/>
    </row>
    <row r="1845" spans="4:4">
      <c r="D1845" s="362"/>
    </row>
    <row r="1846" spans="4:4">
      <c r="D1846" s="362"/>
    </row>
    <row r="1847" spans="4:4">
      <c r="D1847" s="362"/>
    </row>
    <row r="1848" spans="4:4">
      <c r="D1848" s="362"/>
    </row>
    <row r="1849" spans="4:4">
      <c r="D1849" s="362"/>
    </row>
    <row r="1850" spans="4:4">
      <c r="D1850" s="362"/>
    </row>
    <row r="1851" spans="4:4">
      <c r="D1851" s="362"/>
    </row>
    <row r="1852" spans="4:4">
      <c r="D1852" s="362"/>
    </row>
    <row r="1853" spans="4:4">
      <c r="D1853" s="362"/>
    </row>
    <row r="1854" spans="4:4">
      <c r="D1854" s="362"/>
    </row>
    <row r="1855" spans="4:4">
      <c r="D1855" s="362"/>
    </row>
    <row r="1856" spans="4:4">
      <c r="D1856" s="362"/>
    </row>
    <row r="1857" spans="4:4">
      <c r="D1857" s="362"/>
    </row>
    <row r="1858" spans="4:4">
      <c r="D1858" s="362"/>
    </row>
    <row r="1859" spans="4:4">
      <c r="D1859" s="362"/>
    </row>
    <row r="1860" spans="4:4">
      <c r="D1860" s="362"/>
    </row>
    <row r="1861" spans="4:4">
      <c r="D1861" s="362"/>
    </row>
    <row r="1862" spans="4:4">
      <c r="D1862" s="362"/>
    </row>
    <row r="1863" spans="4:4">
      <c r="D1863" s="362"/>
    </row>
    <row r="1864" spans="4:4">
      <c r="D1864" s="362"/>
    </row>
    <row r="1865" spans="4:4">
      <c r="D1865" s="362"/>
    </row>
    <row r="1866" spans="4:4">
      <c r="D1866" s="362"/>
    </row>
    <row r="1867" spans="4:4">
      <c r="D1867" s="362"/>
    </row>
    <row r="1868" spans="4:4">
      <c r="D1868" s="362"/>
    </row>
    <row r="1869" spans="4:4">
      <c r="D1869" s="362"/>
    </row>
    <row r="1870" spans="4:4">
      <c r="D1870" s="362"/>
    </row>
    <row r="1871" spans="4:4">
      <c r="D1871" s="362"/>
    </row>
    <row r="1872" spans="4:4">
      <c r="D1872" s="362"/>
    </row>
    <row r="1873" spans="4:4">
      <c r="D1873" s="362"/>
    </row>
    <row r="1874" spans="4:4">
      <c r="D1874" s="362"/>
    </row>
    <row r="1875" spans="4:4">
      <c r="D1875" s="362"/>
    </row>
    <row r="1876" spans="4:4">
      <c r="D1876" s="362"/>
    </row>
    <row r="1877" spans="4:4">
      <c r="D1877" s="362"/>
    </row>
    <row r="1878" spans="4:4">
      <c r="D1878" s="362"/>
    </row>
    <row r="1879" spans="4:4">
      <c r="D1879" s="362"/>
    </row>
    <row r="1880" spans="4:4">
      <c r="D1880" s="362"/>
    </row>
    <row r="1881" spans="4:4">
      <c r="D1881" s="362"/>
    </row>
    <row r="1882" spans="4:4">
      <c r="D1882" s="362"/>
    </row>
    <row r="1883" spans="4:4">
      <c r="D1883" s="362"/>
    </row>
    <row r="1884" spans="4:4">
      <c r="D1884" s="362"/>
    </row>
    <row r="1885" spans="4:4">
      <c r="D1885" s="362"/>
    </row>
    <row r="1886" spans="4:4">
      <c r="D1886" s="362"/>
    </row>
    <row r="1887" spans="4:4">
      <c r="D1887" s="362"/>
    </row>
    <row r="1888" spans="4:4">
      <c r="D1888" s="362"/>
    </row>
    <row r="1889" spans="4:4">
      <c r="D1889" s="362"/>
    </row>
    <row r="1890" spans="4:4">
      <c r="D1890" s="362"/>
    </row>
    <row r="1891" spans="4:4">
      <c r="D1891" s="362"/>
    </row>
    <row r="1892" spans="4:4">
      <c r="D1892" s="362"/>
    </row>
    <row r="1893" spans="4:4">
      <c r="D1893" s="362"/>
    </row>
    <row r="1894" spans="4:4">
      <c r="D1894" s="362"/>
    </row>
    <row r="1895" spans="4:4">
      <c r="D1895" s="362"/>
    </row>
    <row r="1896" spans="4:4">
      <c r="D1896" s="362"/>
    </row>
    <row r="1897" spans="4:4">
      <c r="D1897" s="362"/>
    </row>
    <row r="1898" spans="4:4">
      <c r="D1898" s="362"/>
    </row>
    <row r="1899" spans="4:4">
      <c r="D1899" s="362"/>
    </row>
    <row r="1900" spans="4:4">
      <c r="D1900" s="362"/>
    </row>
    <row r="1901" spans="4:4">
      <c r="D1901" s="362"/>
    </row>
    <row r="1902" spans="4:4">
      <c r="D1902" s="362"/>
    </row>
    <row r="1903" spans="4:4">
      <c r="D1903" s="362"/>
    </row>
    <row r="1904" spans="4:4">
      <c r="D1904" s="362"/>
    </row>
    <row r="1905" spans="4:4">
      <c r="D1905" s="362"/>
    </row>
    <row r="1906" spans="4:4">
      <c r="D1906" s="362"/>
    </row>
    <row r="1907" spans="4:4">
      <c r="D1907" s="362"/>
    </row>
    <row r="1908" spans="4:4">
      <c r="D1908" s="362"/>
    </row>
    <row r="1909" spans="4:4">
      <c r="D1909" s="362"/>
    </row>
    <row r="1910" spans="4:4">
      <c r="D1910" s="362"/>
    </row>
    <row r="1911" spans="4:4">
      <c r="D1911" s="362"/>
    </row>
    <row r="1912" spans="4:4">
      <c r="D1912" s="362"/>
    </row>
    <row r="1913" spans="4:4">
      <c r="D1913" s="362"/>
    </row>
    <row r="1914" spans="4:4">
      <c r="D1914" s="362"/>
    </row>
    <row r="1915" spans="4:4">
      <c r="D1915" s="362"/>
    </row>
    <row r="1916" spans="4:4">
      <c r="D1916" s="362"/>
    </row>
    <row r="1917" spans="4:4">
      <c r="D1917" s="362"/>
    </row>
    <row r="1918" spans="4:4">
      <c r="D1918" s="362"/>
    </row>
    <row r="1919" spans="4:4">
      <c r="D1919" s="362"/>
    </row>
    <row r="1920" spans="4:4">
      <c r="D1920" s="362"/>
    </row>
    <row r="1921" spans="4:4">
      <c r="D1921" s="362"/>
    </row>
    <row r="1922" spans="4:4">
      <c r="D1922" s="362"/>
    </row>
    <row r="1923" spans="4:4">
      <c r="D1923" s="362"/>
    </row>
    <row r="1924" spans="4:4">
      <c r="D1924" s="362"/>
    </row>
    <row r="1925" spans="4:4">
      <c r="D1925" s="362"/>
    </row>
    <row r="1926" spans="4:4">
      <c r="D1926" s="362"/>
    </row>
    <row r="1927" spans="4:4">
      <c r="D1927" s="362"/>
    </row>
    <row r="1928" spans="4:4">
      <c r="D1928" s="362"/>
    </row>
    <row r="1929" spans="4:4">
      <c r="D1929" s="362"/>
    </row>
    <row r="1930" spans="4:4">
      <c r="D1930" s="362"/>
    </row>
    <row r="1931" spans="4:4">
      <c r="D1931" s="362"/>
    </row>
    <row r="1932" spans="4:4">
      <c r="D1932" s="362"/>
    </row>
    <row r="1933" spans="4:4">
      <c r="D1933" s="362"/>
    </row>
    <row r="1934" spans="4:4">
      <c r="D1934" s="362"/>
    </row>
    <row r="1935" spans="4:4">
      <c r="D1935" s="362"/>
    </row>
    <row r="1936" spans="4:4">
      <c r="D1936" s="362"/>
    </row>
    <row r="1937" spans="4:4">
      <c r="D1937" s="362"/>
    </row>
    <row r="1938" spans="4:4">
      <c r="D1938" s="362"/>
    </row>
    <row r="1939" spans="4:4">
      <c r="D1939" s="362"/>
    </row>
    <row r="1940" spans="4:4">
      <c r="D1940" s="362"/>
    </row>
    <row r="1941" spans="4:4">
      <c r="D1941" s="362"/>
    </row>
    <row r="1942" spans="4:4">
      <c r="D1942" s="362"/>
    </row>
    <row r="1943" spans="4:4">
      <c r="D1943" s="362"/>
    </row>
    <row r="1944" spans="4:4">
      <c r="D1944" s="362"/>
    </row>
    <row r="1945" spans="4:4">
      <c r="D1945" s="362"/>
    </row>
    <row r="1946" spans="4:4">
      <c r="D1946" s="362"/>
    </row>
    <row r="1947" spans="4:4">
      <c r="D1947" s="362"/>
    </row>
    <row r="1948" spans="4:4">
      <c r="D1948" s="362"/>
    </row>
    <row r="1949" spans="4:4">
      <c r="D1949" s="362"/>
    </row>
    <row r="1950" spans="4:4">
      <c r="D1950" s="362"/>
    </row>
    <row r="1951" spans="4:4">
      <c r="D1951" s="362"/>
    </row>
    <row r="1952" spans="4:4">
      <c r="D1952" s="362"/>
    </row>
    <row r="1953" spans="4:4">
      <c r="D1953" s="362"/>
    </row>
    <row r="1954" spans="4:4">
      <c r="D1954" s="362"/>
    </row>
    <row r="1955" spans="4:4">
      <c r="D1955" s="362"/>
    </row>
    <row r="1956" spans="4:4">
      <c r="D1956" s="362"/>
    </row>
    <row r="1957" spans="4:4">
      <c r="D1957" s="362"/>
    </row>
    <row r="1958" spans="4:4">
      <c r="D1958" s="362"/>
    </row>
    <row r="1959" spans="4:4">
      <c r="D1959" s="362"/>
    </row>
    <row r="1960" spans="4:4">
      <c r="D1960" s="362"/>
    </row>
    <row r="1961" spans="4:4">
      <c r="D1961" s="362"/>
    </row>
    <row r="1962" spans="4:4">
      <c r="D1962" s="362"/>
    </row>
    <row r="1963" spans="4:4">
      <c r="D1963" s="362"/>
    </row>
    <row r="1964" spans="4:4">
      <c r="D1964" s="362"/>
    </row>
    <row r="1965" spans="4:4">
      <c r="D1965" s="362"/>
    </row>
    <row r="1966" spans="4:4">
      <c r="D1966" s="362"/>
    </row>
    <row r="1967" spans="4:4">
      <c r="D1967" s="362"/>
    </row>
    <row r="1968" spans="4:4">
      <c r="D1968" s="362"/>
    </row>
    <row r="1969" spans="4:4">
      <c r="D1969" s="362"/>
    </row>
    <row r="1970" spans="4:4">
      <c r="D1970" s="362"/>
    </row>
    <row r="1971" spans="4:4">
      <c r="D1971" s="362"/>
    </row>
    <row r="1972" spans="4:4">
      <c r="D1972" s="362"/>
    </row>
    <row r="1973" spans="4:4">
      <c r="D1973" s="362"/>
    </row>
    <row r="1974" spans="4:4">
      <c r="D1974" s="362"/>
    </row>
    <row r="1975" spans="4:4">
      <c r="D1975" s="362"/>
    </row>
    <row r="1976" spans="4:4">
      <c r="D1976" s="362"/>
    </row>
    <row r="1977" spans="4:4">
      <c r="D1977" s="362"/>
    </row>
    <row r="1978" spans="4:4">
      <c r="D1978" s="362"/>
    </row>
    <row r="1979" spans="4:4">
      <c r="D1979" s="362"/>
    </row>
    <row r="1980" spans="4:4">
      <c r="D1980" s="362"/>
    </row>
    <row r="1981" spans="4:4">
      <c r="D1981" s="362"/>
    </row>
    <row r="1982" spans="4:4">
      <c r="D1982" s="362"/>
    </row>
    <row r="1983" spans="4:4">
      <c r="D1983" s="362"/>
    </row>
    <row r="1984" spans="4:4">
      <c r="D1984" s="362"/>
    </row>
    <row r="1985" spans="4:4">
      <c r="D1985" s="362"/>
    </row>
    <row r="1986" spans="4:4">
      <c r="D1986" s="362"/>
    </row>
    <row r="1987" spans="4:4">
      <c r="D1987" s="362"/>
    </row>
    <row r="1988" spans="4:4">
      <c r="D1988" s="362"/>
    </row>
    <row r="1989" spans="4:4">
      <c r="D1989" s="362"/>
    </row>
    <row r="1990" spans="4:4">
      <c r="D1990" s="362"/>
    </row>
    <row r="1991" spans="4:4">
      <c r="D1991" s="362"/>
    </row>
    <row r="1992" spans="4:4">
      <c r="D1992" s="362"/>
    </row>
    <row r="1993" spans="4:4">
      <c r="D1993" s="362"/>
    </row>
    <row r="1994" spans="4:4">
      <c r="D1994" s="362"/>
    </row>
    <row r="1995" spans="4:4">
      <c r="D1995" s="362"/>
    </row>
    <row r="1996" spans="4:4">
      <c r="D1996" s="362"/>
    </row>
    <row r="1997" spans="4:4">
      <c r="D1997" s="362"/>
    </row>
    <row r="1998" spans="4:4">
      <c r="D1998" s="362"/>
    </row>
    <row r="1999" spans="4:4">
      <c r="D1999" s="362"/>
    </row>
    <row r="2000" spans="4:4">
      <c r="D2000" s="362"/>
    </row>
    <row r="2001" spans="4:4">
      <c r="D2001" s="362"/>
    </row>
    <row r="2002" spans="4:4">
      <c r="D2002" s="362"/>
    </row>
    <row r="2003" spans="4:4">
      <c r="D2003" s="362"/>
    </row>
    <row r="2004" spans="4:4">
      <c r="D2004" s="362"/>
    </row>
    <row r="2005" spans="4:4">
      <c r="D2005" s="362"/>
    </row>
    <row r="2006" spans="4:4">
      <c r="D2006" s="362"/>
    </row>
    <row r="2007" spans="4:4">
      <c r="D2007" s="362"/>
    </row>
    <row r="2008" spans="4:4">
      <c r="D2008" s="362"/>
    </row>
    <row r="2009" spans="4:4">
      <c r="D2009" s="362"/>
    </row>
    <row r="2010" spans="4:4">
      <c r="D2010" s="362"/>
    </row>
    <row r="2011" spans="4:4">
      <c r="D2011" s="362"/>
    </row>
    <row r="2012" spans="4:4">
      <c r="D2012" s="362"/>
    </row>
    <row r="2013" spans="4:4">
      <c r="D2013" s="362"/>
    </row>
    <row r="2014" spans="4:4">
      <c r="D2014" s="362"/>
    </row>
    <row r="2015" spans="4:4">
      <c r="D2015" s="362"/>
    </row>
    <row r="2016" spans="4:4">
      <c r="D2016" s="362"/>
    </row>
    <row r="2017" spans="4:4">
      <c r="D2017" s="362"/>
    </row>
    <row r="2018" spans="4:4">
      <c r="D2018" s="362"/>
    </row>
    <row r="2019" spans="4:4">
      <c r="D2019" s="362"/>
    </row>
    <row r="2020" spans="4:4">
      <c r="D2020" s="362"/>
    </row>
    <row r="2021" spans="4:4">
      <c r="D2021" s="362"/>
    </row>
    <row r="2022" spans="4:4">
      <c r="D2022" s="362"/>
    </row>
    <row r="2023" spans="4:4">
      <c r="D2023" s="362"/>
    </row>
    <row r="2024" spans="4:4">
      <c r="D2024" s="362"/>
    </row>
    <row r="2025" spans="4:4">
      <c r="D2025" s="362"/>
    </row>
    <row r="2026" spans="4:4">
      <c r="D2026" s="362"/>
    </row>
    <row r="2027" spans="4:4">
      <c r="D2027" s="362"/>
    </row>
    <row r="2028" spans="4:4">
      <c r="D2028" s="362"/>
    </row>
    <row r="2029" spans="4:4">
      <c r="D2029" s="362"/>
    </row>
    <row r="2030" spans="4:4">
      <c r="D2030" s="362"/>
    </row>
    <row r="2031" spans="4:4">
      <c r="D2031" s="362"/>
    </row>
    <row r="2032" spans="4:4">
      <c r="D2032" s="362"/>
    </row>
    <row r="2033" spans="4:4">
      <c r="D2033" s="362"/>
    </row>
    <row r="2034" spans="4:4">
      <c r="D2034" s="362"/>
    </row>
    <row r="2035" spans="4:4">
      <c r="D2035" s="362"/>
    </row>
    <row r="2036" spans="4:4">
      <c r="D2036" s="362"/>
    </row>
    <row r="2037" spans="4:4">
      <c r="D2037" s="362"/>
    </row>
    <row r="2038" spans="4:4">
      <c r="D2038" s="362"/>
    </row>
    <row r="2039" spans="4:4">
      <c r="D2039" s="362"/>
    </row>
    <row r="2040" spans="4:4">
      <c r="D2040" s="362"/>
    </row>
    <row r="2041" spans="4:4">
      <c r="D2041" s="362"/>
    </row>
    <row r="2042" spans="4:4">
      <c r="D2042" s="362"/>
    </row>
    <row r="2043" spans="4:4">
      <c r="D2043" s="362"/>
    </row>
    <row r="2044" spans="4:4">
      <c r="D2044" s="362"/>
    </row>
    <row r="2045" spans="4:4">
      <c r="D2045" s="362"/>
    </row>
    <row r="2046" spans="4:4">
      <c r="D2046" s="362"/>
    </row>
    <row r="2047" spans="4:4">
      <c r="D2047" s="362"/>
    </row>
    <row r="2048" spans="4:4">
      <c r="D2048" s="362"/>
    </row>
    <row r="2049" spans="4:4">
      <c r="D2049" s="362"/>
    </row>
    <row r="2050" spans="4:4">
      <c r="D2050" s="362"/>
    </row>
    <row r="2051" spans="4:4">
      <c r="D2051" s="362"/>
    </row>
    <row r="2052" spans="4:4">
      <c r="D2052" s="362"/>
    </row>
    <row r="2053" spans="4:4">
      <c r="D2053" s="362"/>
    </row>
    <row r="2054" spans="4:4">
      <c r="D2054" s="362"/>
    </row>
    <row r="2055" spans="4:4">
      <c r="D2055" s="362"/>
    </row>
    <row r="2056" spans="4:4">
      <c r="D2056" s="362"/>
    </row>
    <row r="2057" spans="4:4">
      <c r="D2057" s="362"/>
    </row>
    <row r="2058" spans="4:4">
      <c r="D2058" s="362"/>
    </row>
    <row r="2059" spans="4:4">
      <c r="D2059" s="362"/>
    </row>
    <row r="2060" spans="4:4">
      <c r="D2060" s="362"/>
    </row>
    <row r="2061" spans="4:4">
      <c r="D2061" s="362"/>
    </row>
    <row r="2062" spans="4:4">
      <c r="D2062" s="362"/>
    </row>
    <row r="2063" spans="4:4">
      <c r="D2063" s="362"/>
    </row>
    <row r="2064" spans="4:4">
      <c r="D2064" s="362"/>
    </row>
    <row r="2065" spans="4:4">
      <c r="D2065" s="362"/>
    </row>
    <row r="2066" spans="4:4">
      <c r="D2066" s="362"/>
    </row>
    <row r="2067" spans="4:4">
      <c r="D2067" s="362"/>
    </row>
    <row r="2068" spans="4:4">
      <c r="D2068" s="362"/>
    </row>
    <row r="2069" spans="4:4">
      <c r="D2069" s="362"/>
    </row>
    <row r="2070" spans="4:4">
      <c r="D2070" s="362"/>
    </row>
    <row r="2071" spans="4:4">
      <c r="D2071" s="362"/>
    </row>
    <row r="2072" spans="4:4">
      <c r="D2072" s="362"/>
    </row>
    <row r="2073" spans="4:4">
      <c r="D2073" s="362"/>
    </row>
    <row r="2074" spans="4:4">
      <c r="D2074" s="362"/>
    </row>
    <row r="2075" spans="4:4">
      <c r="D2075" s="362"/>
    </row>
    <row r="2076" spans="4:4">
      <c r="D2076" s="362"/>
    </row>
    <row r="2077" spans="4:4">
      <c r="D2077" s="362"/>
    </row>
    <row r="2078" spans="4:4">
      <c r="D2078" s="362"/>
    </row>
    <row r="2079" spans="4:4">
      <c r="D2079" s="362"/>
    </row>
    <row r="2080" spans="4:4">
      <c r="D2080" s="362"/>
    </row>
    <row r="2081" spans="4:4">
      <c r="D2081" s="362"/>
    </row>
    <row r="2082" spans="4:4">
      <c r="D2082" s="362"/>
    </row>
    <row r="2083" spans="4:4">
      <c r="D2083" s="362"/>
    </row>
    <row r="2084" spans="4:4">
      <c r="D2084" s="362"/>
    </row>
    <row r="2085" spans="4:4">
      <c r="D2085" s="362"/>
    </row>
    <row r="2086" spans="4:4">
      <c r="D2086" s="362"/>
    </row>
    <row r="2087" spans="4:4">
      <c r="D2087" s="362"/>
    </row>
    <row r="2088" spans="4:4">
      <c r="D2088" s="362"/>
    </row>
    <row r="2089" spans="4:4">
      <c r="D2089" s="362"/>
    </row>
    <row r="2090" spans="4:4">
      <c r="D2090" s="362"/>
    </row>
    <row r="2091" spans="4:4">
      <c r="D2091" s="362"/>
    </row>
    <row r="2092" spans="4:4">
      <c r="D2092" s="362"/>
    </row>
    <row r="2093" spans="4:4">
      <c r="D2093" s="362"/>
    </row>
    <row r="2094" spans="4:4">
      <c r="D2094" s="362"/>
    </row>
    <row r="2095" spans="4:4">
      <c r="D2095" s="362"/>
    </row>
    <row r="2096" spans="4:4">
      <c r="D2096" s="362"/>
    </row>
    <row r="2097" spans="4:4">
      <c r="D2097" s="362"/>
    </row>
    <row r="2098" spans="4:4">
      <c r="D2098" s="362"/>
    </row>
    <row r="2099" spans="4:4">
      <c r="D2099" s="362"/>
    </row>
    <row r="2100" spans="4:4">
      <c r="D2100" s="362"/>
    </row>
    <row r="2101" spans="4:4">
      <c r="D2101" s="362"/>
    </row>
    <row r="2102" spans="4:4">
      <c r="D2102" s="362"/>
    </row>
    <row r="2103" spans="4:4">
      <c r="D2103" s="362"/>
    </row>
    <row r="2104" spans="4:4">
      <c r="D2104" s="362"/>
    </row>
    <row r="2105" spans="4:4">
      <c r="D2105" s="362"/>
    </row>
    <row r="2106" spans="4:4">
      <c r="D2106" s="362"/>
    </row>
    <row r="2107" spans="4:4">
      <c r="D2107" s="362"/>
    </row>
    <row r="2108" spans="4:4">
      <c r="D2108" s="362"/>
    </row>
    <row r="2109" spans="4:4">
      <c r="D2109" s="362"/>
    </row>
    <row r="2110" spans="4:4">
      <c r="D2110" s="362"/>
    </row>
    <row r="2111" spans="4:4">
      <c r="D2111" s="362"/>
    </row>
    <row r="2112" spans="4:4">
      <c r="D2112" s="362"/>
    </row>
    <row r="2113" spans="4:4">
      <c r="D2113" s="362"/>
    </row>
    <row r="2114" spans="4:4">
      <c r="D2114" s="362"/>
    </row>
    <row r="2115" spans="4:4">
      <c r="D2115" s="362"/>
    </row>
    <row r="2116" spans="4:4">
      <c r="D2116" s="362"/>
    </row>
    <row r="2117" spans="4:4">
      <c r="D2117" s="362"/>
    </row>
    <row r="2118" spans="4:4">
      <c r="D2118" s="362"/>
    </row>
    <row r="2119" spans="4:4">
      <c r="D2119" s="362"/>
    </row>
    <row r="2120" spans="4:4">
      <c r="D2120" s="362"/>
    </row>
    <row r="2121" spans="4:4">
      <c r="D2121" s="362"/>
    </row>
    <row r="2122" spans="4:4">
      <c r="D2122" s="362"/>
    </row>
    <row r="2123" spans="4:4">
      <c r="D2123" s="362"/>
    </row>
    <row r="2124" spans="4:4">
      <c r="D2124" s="362"/>
    </row>
    <row r="2125" spans="4:4">
      <c r="D2125" s="362"/>
    </row>
    <row r="2126" spans="4:4">
      <c r="D2126" s="362"/>
    </row>
    <row r="2127" spans="4:4">
      <c r="D2127" s="362"/>
    </row>
    <row r="2128" spans="4:4">
      <c r="D2128" s="362"/>
    </row>
    <row r="2129" spans="4:4">
      <c r="D2129" s="362"/>
    </row>
    <row r="2130" spans="4:4">
      <c r="D2130" s="362"/>
    </row>
    <row r="2131" spans="4:4">
      <c r="D2131" s="362"/>
    </row>
    <row r="2132" spans="4:4">
      <c r="D2132" s="362"/>
    </row>
    <row r="2133" spans="4:4">
      <c r="D2133" s="362"/>
    </row>
    <row r="2134" spans="4:4">
      <c r="D2134" s="362"/>
    </row>
    <row r="2135" spans="4:4">
      <c r="D2135" s="362"/>
    </row>
    <row r="2136" spans="4:4">
      <c r="D2136" s="362"/>
    </row>
    <row r="2137" spans="4:4">
      <c r="D2137" s="362"/>
    </row>
    <row r="2138" spans="4:4">
      <c r="D2138" s="362"/>
    </row>
    <row r="2139" spans="4:4">
      <c r="D2139" s="362"/>
    </row>
    <row r="2140" spans="4:4">
      <c r="D2140" s="362"/>
    </row>
    <row r="2141" spans="4:4">
      <c r="D2141" s="362"/>
    </row>
    <row r="2142" spans="4:4">
      <c r="D2142" s="362"/>
    </row>
    <row r="2143" spans="4:4">
      <c r="D2143" s="362"/>
    </row>
    <row r="2144" spans="4:4">
      <c r="D2144" s="362"/>
    </row>
    <row r="2145" spans="4:4">
      <c r="D2145" s="362"/>
    </row>
    <row r="2146" spans="4:4">
      <c r="D2146" s="362"/>
    </row>
    <row r="2147" spans="4:4">
      <c r="D2147" s="362"/>
    </row>
    <row r="2148" spans="4:4">
      <c r="D2148" s="362"/>
    </row>
    <row r="2149" spans="4:4">
      <c r="D2149" s="362"/>
    </row>
    <row r="2150" spans="4:4">
      <c r="D2150" s="362"/>
    </row>
    <row r="2151" spans="4:4">
      <c r="D2151" s="362"/>
    </row>
    <row r="2152" spans="4:4">
      <c r="D2152" s="362"/>
    </row>
    <row r="2153" spans="4:4">
      <c r="D2153" s="362"/>
    </row>
    <row r="2154" spans="4:4">
      <c r="D2154" s="362"/>
    </row>
    <row r="2155" spans="4:4">
      <c r="D2155" s="362"/>
    </row>
    <row r="2156" spans="4:4">
      <c r="D2156" s="362"/>
    </row>
    <row r="2157" spans="4:4">
      <c r="D2157" s="362"/>
    </row>
    <row r="2158" spans="4:4">
      <c r="D2158" s="362"/>
    </row>
    <row r="2159" spans="4:4">
      <c r="D2159" s="362"/>
    </row>
    <row r="2160" spans="4:4">
      <c r="D2160" s="362"/>
    </row>
    <row r="2161" spans="4:4">
      <c r="D2161" s="362"/>
    </row>
    <row r="2162" spans="4:4">
      <c r="D2162" s="362"/>
    </row>
    <row r="2163" spans="4:4">
      <c r="D2163" s="362"/>
    </row>
    <row r="2164" spans="4:4">
      <c r="D2164" s="362"/>
    </row>
    <row r="2165" spans="4:4">
      <c r="D2165" s="362"/>
    </row>
    <row r="2166" spans="4:4">
      <c r="D2166" s="362"/>
    </row>
    <row r="2167" spans="4:4">
      <c r="D2167" s="362"/>
    </row>
    <row r="2168" spans="4:4">
      <c r="D2168" s="362"/>
    </row>
    <row r="2169" spans="4:4">
      <c r="D2169" s="362"/>
    </row>
    <row r="2170" spans="4:4">
      <c r="D2170" s="362"/>
    </row>
    <row r="2171" spans="4:4">
      <c r="D2171" s="362"/>
    </row>
    <row r="2172" spans="4:4">
      <c r="D2172" s="362"/>
    </row>
    <row r="2173" spans="4:4">
      <c r="D2173" s="362"/>
    </row>
    <row r="2174" spans="4:4">
      <c r="D2174" s="362"/>
    </row>
    <row r="2175" spans="4:4">
      <c r="D2175" s="362"/>
    </row>
    <row r="2176" spans="4:4">
      <c r="D2176" s="362"/>
    </row>
    <row r="2177" spans="4:4">
      <c r="D2177" s="362"/>
    </row>
    <row r="2178" spans="4:4">
      <c r="D2178" s="362"/>
    </row>
    <row r="2179" spans="4:4">
      <c r="D2179" s="362"/>
    </row>
    <row r="2180" spans="4:4">
      <c r="D2180" s="362"/>
    </row>
    <row r="2181" spans="4:4">
      <c r="D2181" s="362"/>
    </row>
    <row r="2182" spans="4:4">
      <c r="D2182" s="362"/>
    </row>
    <row r="2183" spans="4:4">
      <c r="D2183" s="362"/>
    </row>
    <row r="2184" spans="4:4">
      <c r="D2184" s="362"/>
    </row>
    <row r="2185" spans="4:4">
      <c r="D2185" s="362"/>
    </row>
    <row r="2186" spans="4:4">
      <c r="D2186" s="362"/>
    </row>
    <row r="2187" spans="4:4">
      <c r="D2187" s="362"/>
    </row>
    <row r="2188" spans="4:4">
      <c r="D2188" s="362"/>
    </row>
    <row r="2189" spans="4:4">
      <c r="D2189" s="362"/>
    </row>
    <row r="2190" spans="4:4">
      <c r="D2190" s="362"/>
    </row>
    <row r="2191" spans="4:4">
      <c r="D2191" s="362"/>
    </row>
    <row r="2192" spans="4:4">
      <c r="D2192" s="362"/>
    </row>
    <row r="2193" spans="4:4">
      <c r="D2193" s="362"/>
    </row>
    <row r="2194" spans="4:4">
      <c r="D2194" s="362"/>
    </row>
    <row r="2195" spans="4:4">
      <c r="D2195" s="362"/>
    </row>
    <row r="2196" spans="4:4">
      <c r="D2196" s="362"/>
    </row>
    <row r="2197" spans="4:4">
      <c r="D2197" s="362"/>
    </row>
    <row r="2198" spans="4:4">
      <c r="D2198" s="362"/>
    </row>
    <row r="2199" spans="4:4">
      <c r="D2199" s="362"/>
    </row>
    <row r="2200" spans="4:4">
      <c r="D2200" s="362"/>
    </row>
    <row r="2201" spans="4:4">
      <c r="D2201" s="362"/>
    </row>
    <row r="2202" spans="4:4">
      <c r="D2202" s="362"/>
    </row>
    <row r="2203" spans="4:4">
      <c r="D2203" s="362"/>
    </row>
    <row r="2204" spans="4:4">
      <c r="D2204" s="362"/>
    </row>
    <row r="2205" spans="4:4">
      <c r="D2205" s="362"/>
    </row>
    <row r="2206" spans="4:4">
      <c r="D2206" s="362"/>
    </row>
    <row r="2207" spans="4:4">
      <c r="D2207" s="362"/>
    </row>
    <row r="2208" spans="4:4">
      <c r="D2208" s="362"/>
    </row>
    <row r="2209" spans="4:4">
      <c r="D2209" s="362"/>
    </row>
    <row r="2210" spans="4:4">
      <c r="D2210" s="362"/>
    </row>
    <row r="2211" spans="4:4">
      <c r="D2211" s="362"/>
    </row>
    <row r="2212" spans="4:4">
      <c r="D2212" s="362"/>
    </row>
    <row r="2213" spans="4:4">
      <c r="D2213" s="362"/>
    </row>
    <row r="2214" spans="4:4">
      <c r="D2214" s="362"/>
    </row>
    <row r="2215" spans="4:4">
      <c r="D2215" s="362"/>
    </row>
    <row r="2216" spans="4:4">
      <c r="D2216" s="362"/>
    </row>
    <row r="2217" spans="4:4">
      <c r="D2217" s="362"/>
    </row>
    <row r="2218" spans="4:4">
      <c r="D2218" s="362"/>
    </row>
    <row r="2219" spans="4:4">
      <c r="D2219" s="362"/>
    </row>
    <row r="2220" spans="4:4">
      <c r="D2220" s="362"/>
    </row>
    <row r="2221" spans="4:4">
      <c r="D2221" s="362"/>
    </row>
    <row r="2222" spans="4:4">
      <c r="D2222" s="362"/>
    </row>
    <row r="2223" spans="4:4">
      <c r="D2223" s="362"/>
    </row>
    <row r="2224" spans="4:4">
      <c r="D2224" s="362"/>
    </row>
    <row r="2225" spans="4:4">
      <c r="D2225" s="362"/>
    </row>
    <row r="2226" spans="4:4">
      <c r="D2226" s="362"/>
    </row>
    <row r="2227" spans="4:4">
      <c r="D2227" s="362"/>
    </row>
    <row r="2228" spans="4:4">
      <c r="D2228" s="362"/>
    </row>
    <row r="2229" spans="4:4">
      <c r="D2229" s="362"/>
    </row>
    <row r="2230" spans="4:4">
      <c r="D2230" s="362"/>
    </row>
    <row r="2231" spans="4:4">
      <c r="D2231" s="362"/>
    </row>
    <row r="2232" spans="4:4">
      <c r="D2232" s="362"/>
    </row>
    <row r="2233" spans="4:4">
      <c r="D2233" s="362"/>
    </row>
    <row r="2234" spans="4:4">
      <c r="D2234" s="362"/>
    </row>
    <row r="2235" spans="4:4">
      <c r="D2235" s="362"/>
    </row>
    <row r="2236" spans="4:4">
      <c r="D2236" s="362"/>
    </row>
    <row r="2237" spans="4:4">
      <c r="D2237" s="362"/>
    </row>
    <row r="2238" spans="4:4">
      <c r="D2238" s="362"/>
    </row>
    <row r="2239" spans="4:4">
      <c r="D2239" s="362"/>
    </row>
    <row r="2240" spans="4:4">
      <c r="D2240" s="362"/>
    </row>
    <row r="2241" spans="4:4">
      <c r="D2241" s="362"/>
    </row>
    <row r="2242" spans="4:4">
      <c r="D2242" s="362"/>
    </row>
    <row r="2243" spans="4:4">
      <c r="D2243" s="362"/>
    </row>
    <row r="2244" spans="4:4">
      <c r="D2244" s="362"/>
    </row>
    <row r="2245" spans="4:4">
      <c r="D2245" s="362"/>
    </row>
    <row r="2246" spans="4:4">
      <c r="D2246" s="362"/>
    </row>
    <row r="2247" spans="4:4">
      <c r="D2247" s="362"/>
    </row>
    <row r="2248" spans="4:4">
      <c r="D2248" s="362"/>
    </row>
    <row r="2249" spans="4:4">
      <c r="D2249" s="362"/>
    </row>
    <row r="2250" spans="4:4">
      <c r="D2250" s="362"/>
    </row>
    <row r="2251" spans="4:4">
      <c r="D2251" s="362"/>
    </row>
    <row r="2252" spans="4:4">
      <c r="D2252" s="362"/>
    </row>
    <row r="2253" spans="4:4">
      <c r="D2253" s="362"/>
    </row>
    <row r="2254" spans="4:4">
      <c r="D2254" s="362"/>
    </row>
    <row r="2255" spans="4:4">
      <c r="D2255" s="362"/>
    </row>
    <row r="2256" spans="4:4">
      <c r="D2256" s="362"/>
    </row>
    <row r="2257" spans="4:4">
      <c r="D2257" s="362"/>
    </row>
    <row r="2258" spans="4:4">
      <c r="D2258" s="362"/>
    </row>
    <row r="2259" spans="4:4">
      <c r="D2259" s="362"/>
    </row>
    <row r="2260" spans="4:4">
      <c r="D2260" s="362"/>
    </row>
    <row r="2261" spans="4:4">
      <c r="D2261" s="362"/>
    </row>
    <row r="2262" spans="4:4">
      <c r="D2262" s="362"/>
    </row>
    <row r="2263" spans="4:4">
      <c r="D2263" s="362"/>
    </row>
    <row r="2264" spans="4:4">
      <c r="D2264" s="362"/>
    </row>
    <row r="2265" spans="4:4">
      <c r="D2265" s="362"/>
    </row>
    <row r="2266" spans="4:4">
      <c r="D2266" s="362"/>
    </row>
    <row r="2267" spans="4:4">
      <c r="D2267" s="362"/>
    </row>
    <row r="2268" spans="4:4">
      <c r="D2268" s="362"/>
    </row>
    <row r="2269" spans="4:4">
      <c r="D2269" s="362"/>
    </row>
    <row r="2270" spans="4:4">
      <c r="D2270" s="362"/>
    </row>
    <row r="2271" spans="4:4">
      <c r="D2271" s="362"/>
    </row>
    <row r="2272" spans="4:4">
      <c r="D2272" s="362"/>
    </row>
    <row r="2273" spans="4:4">
      <c r="D2273" s="362"/>
    </row>
    <row r="2274" spans="4:4">
      <c r="D2274" s="362"/>
    </row>
    <row r="2275" spans="4:4">
      <c r="D2275" s="362"/>
    </row>
    <row r="2276" spans="4:4">
      <c r="D2276" s="362"/>
    </row>
    <row r="2277" spans="4:4">
      <c r="D2277" s="362"/>
    </row>
    <row r="2278" spans="4:4">
      <c r="D2278" s="362"/>
    </row>
    <row r="2279" spans="4:4">
      <c r="D2279" s="362"/>
    </row>
    <row r="2280" spans="4:4">
      <c r="D2280" s="362"/>
    </row>
    <row r="2281" spans="4:4">
      <c r="D2281" s="362"/>
    </row>
    <row r="2282" spans="4:4">
      <c r="D2282" s="362"/>
    </row>
    <row r="2283" spans="4:4">
      <c r="D2283" s="362"/>
    </row>
    <row r="2284" spans="4:4">
      <c r="D2284" s="362"/>
    </row>
    <row r="2285" spans="4:4">
      <c r="D2285" s="362"/>
    </row>
    <row r="2286" spans="4:4">
      <c r="D2286" s="362"/>
    </row>
    <row r="2287" spans="4:4">
      <c r="D2287" s="362"/>
    </row>
    <row r="2288" spans="4:4">
      <c r="D2288" s="362"/>
    </row>
    <row r="2289" spans="4:4">
      <c r="D2289" s="362"/>
    </row>
    <row r="2290" spans="4:4">
      <c r="D2290" s="362"/>
    </row>
    <row r="2291" spans="4:4">
      <c r="D2291" s="362"/>
    </row>
    <row r="2292" spans="4:4">
      <c r="D2292" s="362"/>
    </row>
    <row r="2293" spans="4:4">
      <c r="D2293" s="362"/>
    </row>
    <row r="2294" spans="4:4">
      <c r="D2294" s="362"/>
    </row>
    <row r="2295" spans="4:4">
      <c r="D2295" s="362"/>
    </row>
    <row r="2296" spans="4:4">
      <c r="D2296" s="362"/>
    </row>
    <row r="2297" spans="4:4">
      <c r="D2297" s="362"/>
    </row>
    <row r="2298" spans="4:4">
      <c r="D2298" s="362"/>
    </row>
    <row r="2299" spans="4:4">
      <c r="D2299" s="362"/>
    </row>
    <row r="2300" spans="4:4">
      <c r="D2300" s="362"/>
    </row>
    <row r="2301" spans="4:4">
      <c r="D2301" s="362"/>
    </row>
    <row r="2302" spans="4:4">
      <c r="D2302" s="362"/>
    </row>
    <row r="2303" spans="4:4">
      <c r="D2303" s="362"/>
    </row>
    <row r="2304" spans="4:4">
      <c r="D2304" s="362"/>
    </row>
    <row r="2305" spans="4:4">
      <c r="D2305" s="362"/>
    </row>
    <row r="2306" spans="4:4">
      <c r="D2306" s="362"/>
    </row>
    <row r="2307" spans="4:4">
      <c r="D2307" s="362"/>
    </row>
    <row r="2308" spans="4:4">
      <c r="D2308" s="362"/>
    </row>
    <row r="2309" spans="4:4">
      <c r="D2309" s="362"/>
    </row>
    <row r="2310" spans="4:4">
      <c r="D2310" s="362"/>
    </row>
    <row r="2311" spans="4:4">
      <c r="D2311" s="362"/>
    </row>
    <row r="2312" spans="4:4">
      <c r="D2312" s="362"/>
    </row>
    <row r="2313" spans="4:4">
      <c r="D2313" s="362"/>
    </row>
    <row r="2314" spans="4:4">
      <c r="D2314" s="362"/>
    </row>
    <row r="2315" spans="4:4">
      <c r="D2315" s="362"/>
    </row>
    <row r="2316" spans="4:4">
      <c r="D2316" s="362"/>
    </row>
    <row r="2317" spans="4:4">
      <c r="D2317" s="362"/>
    </row>
    <row r="2318" spans="4:4">
      <c r="D2318" s="362"/>
    </row>
    <row r="2319" spans="4:4">
      <c r="D2319" s="362"/>
    </row>
    <row r="2320" spans="4:4">
      <c r="D2320" s="362"/>
    </row>
    <row r="2321" spans="4:4">
      <c r="D2321" s="362"/>
    </row>
    <row r="2322" spans="4:4">
      <c r="D2322" s="362"/>
    </row>
    <row r="2323" spans="4:4">
      <c r="D2323" s="362"/>
    </row>
    <row r="2324" spans="4:4">
      <c r="D2324" s="362"/>
    </row>
    <row r="2325" spans="4:4">
      <c r="D2325" s="362"/>
    </row>
    <row r="2326" spans="4:4">
      <c r="D2326" s="362"/>
    </row>
    <row r="2327" spans="4:4">
      <c r="D2327" s="362"/>
    </row>
    <row r="2328" spans="4:4">
      <c r="D2328" s="362"/>
    </row>
    <row r="2329" spans="4:4">
      <c r="D2329" s="362"/>
    </row>
    <row r="2330" spans="4:4">
      <c r="D2330" s="362"/>
    </row>
    <row r="2331" spans="4:4">
      <c r="D2331" s="362"/>
    </row>
    <row r="2332" spans="4:4">
      <c r="D2332" s="362"/>
    </row>
    <row r="2333" spans="4:4">
      <c r="D2333" s="362"/>
    </row>
    <row r="2334" spans="4:4">
      <c r="D2334" s="362"/>
    </row>
    <row r="2335" spans="4:4">
      <c r="D2335" s="362"/>
    </row>
    <row r="2336" spans="4:4">
      <c r="D2336" s="362"/>
    </row>
    <row r="2337" spans="4:4">
      <c r="D2337" s="362"/>
    </row>
    <row r="2338" spans="4:4">
      <c r="D2338" s="362"/>
    </row>
    <row r="2339" spans="4:4">
      <c r="D2339" s="362"/>
    </row>
    <row r="2340" spans="4:4">
      <c r="D2340" s="362"/>
    </row>
    <row r="2341" spans="4:4">
      <c r="D2341" s="362"/>
    </row>
    <row r="2342" spans="4:4">
      <c r="D2342" s="362"/>
    </row>
    <row r="2343" spans="4:4">
      <c r="D2343" s="362"/>
    </row>
    <row r="2344" spans="4:4">
      <c r="D2344" s="362"/>
    </row>
    <row r="2345" spans="4:4">
      <c r="D2345" s="362"/>
    </row>
    <row r="2346" spans="4:4">
      <c r="D2346" s="362"/>
    </row>
    <row r="2347" spans="4:4">
      <c r="D2347" s="362"/>
    </row>
    <row r="2348" spans="4:4">
      <c r="D2348" s="362"/>
    </row>
    <row r="2349" spans="4:4">
      <c r="D2349" s="362"/>
    </row>
    <row r="2350" spans="4:4">
      <c r="D2350" s="362"/>
    </row>
    <row r="2351" spans="4:4">
      <c r="D2351" s="362"/>
    </row>
    <row r="2352" spans="4:4">
      <c r="D2352" s="362"/>
    </row>
    <row r="2353" spans="4:4">
      <c r="D2353" s="362"/>
    </row>
    <row r="2354" spans="4:4">
      <c r="D2354" s="362"/>
    </row>
    <row r="2355" spans="4:4">
      <c r="D2355" s="362"/>
    </row>
    <row r="2356" spans="4:4">
      <c r="D2356" s="362"/>
    </row>
    <row r="2357" spans="4:4">
      <c r="D2357" s="362"/>
    </row>
    <row r="2358" spans="4:4">
      <c r="D2358" s="362"/>
    </row>
    <row r="2359" spans="4:4">
      <c r="D2359" s="362"/>
    </row>
    <row r="2360" spans="4:4">
      <c r="D2360" s="362"/>
    </row>
    <row r="2361" spans="4:4">
      <c r="D2361" s="362"/>
    </row>
    <row r="2362" spans="4:4">
      <c r="D2362" s="362"/>
    </row>
    <row r="2363" spans="4:4">
      <c r="D2363" s="362"/>
    </row>
    <row r="2364" spans="4:4">
      <c r="D2364" s="362"/>
    </row>
    <row r="2365" spans="4:4">
      <c r="D2365" s="362"/>
    </row>
    <row r="2366" spans="4:4">
      <c r="D2366" s="362"/>
    </row>
    <row r="2367" spans="4:4">
      <c r="D2367" s="362"/>
    </row>
    <row r="2368" spans="4:4">
      <c r="D2368" s="362"/>
    </row>
    <row r="2369" spans="4:4">
      <c r="D2369" s="362"/>
    </row>
    <row r="2370" spans="4:4">
      <c r="D2370" s="362"/>
    </row>
    <row r="2371" spans="4:4">
      <c r="D2371" s="362"/>
    </row>
    <row r="2372" spans="4:4">
      <c r="D2372" s="362"/>
    </row>
    <row r="2373" spans="4:4">
      <c r="D2373" s="362"/>
    </row>
    <row r="2374" spans="4:4">
      <c r="D2374" s="362"/>
    </row>
    <row r="2375" spans="4:4">
      <c r="D2375" s="362"/>
    </row>
    <row r="2376" spans="4:4">
      <c r="D2376" s="362"/>
    </row>
    <row r="2377" spans="4:4">
      <c r="D2377" s="362"/>
    </row>
    <row r="2378" spans="4:4">
      <c r="D2378" s="362"/>
    </row>
    <row r="2379" spans="4:4">
      <c r="D2379" s="362"/>
    </row>
    <row r="2380" spans="4:4">
      <c r="D2380" s="362"/>
    </row>
    <row r="2381" spans="4:4">
      <c r="D2381" s="362"/>
    </row>
    <row r="2382" spans="4:4">
      <c r="D2382" s="362"/>
    </row>
    <row r="2383" spans="4:4">
      <c r="D2383" s="362"/>
    </row>
    <row r="2384" spans="4:4">
      <c r="D2384" s="362"/>
    </row>
    <row r="2385" spans="4:4">
      <c r="D2385" s="362"/>
    </row>
    <row r="2386" spans="4:4">
      <c r="D2386" s="362"/>
    </row>
    <row r="2387" spans="4:4">
      <c r="D2387" s="362"/>
    </row>
    <row r="2388" spans="4:4">
      <c r="D2388" s="362"/>
    </row>
    <row r="2389" spans="4:4">
      <c r="D2389" s="362"/>
    </row>
    <row r="2390" spans="4:4">
      <c r="D2390" s="362"/>
    </row>
    <row r="2391" spans="4:4">
      <c r="D2391" s="362"/>
    </row>
    <row r="2392" spans="4:4">
      <c r="D2392" s="362"/>
    </row>
    <row r="2393" spans="4:4">
      <c r="D2393" s="362"/>
    </row>
    <row r="2394" spans="4:4">
      <c r="D2394" s="362"/>
    </row>
    <row r="2395" spans="4:4">
      <c r="D2395" s="362"/>
    </row>
    <row r="2396" spans="4:4">
      <c r="D2396" s="362"/>
    </row>
    <row r="2397" spans="4:4">
      <c r="D2397" s="362"/>
    </row>
    <row r="2398" spans="4:4">
      <c r="D2398" s="362"/>
    </row>
    <row r="2399" spans="4:4">
      <c r="D2399" s="362"/>
    </row>
    <row r="2400" spans="4:4">
      <c r="D2400" s="362"/>
    </row>
    <row r="2401" spans="4:4">
      <c r="D2401" s="362"/>
    </row>
    <row r="2402" spans="4:4">
      <c r="D2402" s="362"/>
    </row>
    <row r="2403" spans="4:4">
      <c r="D2403" s="362"/>
    </row>
    <row r="2404" spans="4:4">
      <c r="D2404" s="362"/>
    </row>
    <row r="2405" spans="4:4">
      <c r="D2405" s="362"/>
    </row>
    <row r="2406" spans="4:4">
      <c r="D2406" s="362"/>
    </row>
    <row r="2407" spans="4:4">
      <c r="D2407" s="362"/>
    </row>
    <row r="2408" spans="4:4">
      <c r="D2408" s="362"/>
    </row>
    <row r="2409" spans="4:4">
      <c r="D2409" s="362"/>
    </row>
    <row r="2410" spans="4:4">
      <c r="D2410" s="362"/>
    </row>
    <row r="2411" spans="4:4">
      <c r="D2411" s="362"/>
    </row>
    <row r="2412" spans="4:4">
      <c r="D2412" s="362"/>
    </row>
    <row r="2413" spans="4:4">
      <c r="D2413" s="362"/>
    </row>
    <row r="2414" spans="4:4">
      <c r="D2414" s="362"/>
    </row>
    <row r="2415" spans="4:4">
      <c r="D2415" s="362"/>
    </row>
    <row r="2416" spans="4:4">
      <c r="D2416" s="362"/>
    </row>
    <row r="2417" spans="4:4">
      <c r="D2417" s="362"/>
    </row>
    <row r="2418" spans="4:4">
      <c r="D2418" s="362"/>
    </row>
    <row r="2419" spans="4:4">
      <c r="D2419" s="362"/>
    </row>
    <row r="2420" spans="4:4">
      <c r="D2420" s="362"/>
    </row>
    <row r="2421" spans="4:4">
      <c r="D2421" s="362"/>
    </row>
    <row r="2422" spans="4:4">
      <c r="D2422" s="362"/>
    </row>
    <row r="2423" spans="4:4">
      <c r="D2423" s="362"/>
    </row>
    <row r="2424" spans="4:4">
      <c r="D2424" s="362"/>
    </row>
    <row r="2425" spans="4:4">
      <c r="D2425" s="362"/>
    </row>
    <row r="2426" spans="4:4">
      <c r="D2426" s="362"/>
    </row>
    <row r="2427" spans="4:4">
      <c r="D2427" s="362"/>
    </row>
    <row r="2428" spans="4:4">
      <c r="D2428" s="362"/>
    </row>
    <row r="2429" spans="4:4">
      <c r="D2429" s="362"/>
    </row>
    <row r="2430" spans="4:4">
      <c r="D2430" s="362"/>
    </row>
    <row r="2431" spans="4:4">
      <c r="D2431" s="362"/>
    </row>
    <row r="2432" spans="4:4">
      <c r="D2432" s="362"/>
    </row>
    <row r="2433" spans="4:4">
      <c r="D2433" s="362"/>
    </row>
    <row r="2434" spans="4:4">
      <c r="D2434" s="362"/>
    </row>
    <row r="2435" spans="4:4">
      <c r="D2435" s="362"/>
    </row>
    <row r="2436" spans="4:4">
      <c r="D2436" s="362"/>
    </row>
    <row r="2437" spans="4:4">
      <c r="D2437" s="362"/>
    </row>
    <row r="2438" spans="4:4">
      <c r="D2438" s="362"/>
    </row>
    <row r="2439" spans="4:4">
      <c r="D2439" s="362"/>
    </row>
    <row r="2440" spans="4:4">
      <c r="D2440" s="362"/>
    </row>
    <row r="2441" spans="4:4">
      <c r="D2441" s="362"/>
    </row>
    <row r="2442" spans="4:4">
      <c r="D2442" s="362"/>
    </row>
    <row r="2443" spans="4:4">
      <c r="D2443" s="362"/>
    </row>
    <row r="2444" spans="4:4">
      <c r="D2444" s="362"/>
    </row>
    <row r="2445" spans="4:4">
      <c r="D2445" s="362"/>
    </row>
    <row r="2446" spans="4:4">
      <c r="D2446" s="362"/>
    </row>
    <row r="2447" spans="4:4">
      <c r="D2447" s="362"/>
    </row>
    <row r="2448" spans="4:4">
      <c r="D2448" s="362"/>
    </row>
    <row r="2449" spans="4:4">
      <c r="D2449" s="362"/>
    </row>
    <row r="2450" spans="4:4">
      <c r="D2450" s="362"/>
    </row>
    <row r="2451" spans="4:4">
      <c r="D2451" s="362"/>
    </row>
    <row r="2452" spans="4:4">
      <c r="D2452" s="362"/>
    </row>
    <row r="2453" spans="4:4">
      <c r="D2453" s="362"/>
    </row>
    <row r="2454" spans="4:4">
      <c r="D2454" s="362"/>
    </row>
    <row r="2455" spans="4:4">
      <c r="D2455" s="362"/>
    </row>
    <row r="2456" spans="4:4">
      <c r="D2456" s="362"/>
    </row>
    <row r="2457" spans="4:4">
      <c r="D2457" s="362"/>
    </row>
    <row r="2458" spans="4:4">
      <c r="D2458" s="362"/>
    </row>
    <row r="2459" spans="4:4">
      <c r="D2459" s="362"/>
    </row>
    <row r="2460" spans="4:4">
      <c r="D2460" s="362"/>
    </row>
    <row r="2461" spans="4:4">
      <c r="D2461" s="362"/>
    </row>
    <row r="2462" spans="4:4">
      <c r="D2462" s="362"/>
    </row>
    <row r="2463" spans="4:4">
      <c r="D2463" s="362"/>
    </row>
    <row r="2464" spans="4:4">
      <c r="D2464" s="362"/>
    </row>
    <row r="2465" spans="4:4">
      <c r="D2465" s="362"/>
    </row>
    <row r="2466" spans="4:4">
      <c r="D2466" s="362"/>
    </row>
    <row r="2467" spans="4:4">
      <c r="D2467" s="362"/>
    </row>
    <row r="2468" spans="4:4">
      <c r="D2468" s="362"/>
    </row>
    <row r="2469" spans="4:4">
      <c r="D2469" s="362"/>
    </row>
    <row r="2470" spans="4:4">
      <c r="D2470" s="362"/>
    </row>
    <row r="2471" spans="4:4">
      <c r="D2471" s="362"/>
    </row>
    <row r="2472" spans="4:4">
      <c r="D2472" s="362"/>
    </row>
    <row r="2473" spans="4:4">
      <c r="D2473" s="362"/>
    </row>
    <row r="2474" spans="4:4">
      <c r="D2474" s="362"/>
    </row>
    <row r="2475" spans="4:4">
      <c r="D2475" s="362"/>
    </row>
    <row r="2476" spans="4:4">
      <c r="D2476" s="362"/>
    </row>
    <row r="2477" spans="4:4">
      <c r="D2477" s="362"/>
    </row>
    <row r="2478" spans="4:4">
      <c r="D2478" s="362"/>
    </row>
    <row r="2479" spans="4:4">
      <c r="D2479" s="362"/>
    </row>
    <row r="2480" spans="4:4">
      <c r="D2480" s="362"/>
    </row>
    <row r="2481" spans="4:4">
      <c r="D2481" s="362"/>
    </row>
    <row r="2482" spans="4:4">
      <c r="D2482" s="362"/>
    </row>
    <row r="2483" spans="4:4">
      <c r="D2483" s="362"/>
    </row>
    <row r="2484" spans="4:4">
      <c r="D2484" s="362"/>
    </row>
    <row r="2485" spans="4:4">
      <c r="D2485" s="362"/>
    </row>
    <row r="2486" spans="4:4">
      <c r="D2486" s="362"/>
    </row>
    <row r="2487" spans="4:4">
      <c r="D2487" s="362"/>
    </row>
    <row r="2488" spans="4:4">
      <c r="D2488" s="362"/>
    </row>
    <row r="2489" spans="4:4">
      <c r="D2489" s="362"/>
    </row>
    <row r="2490" spans="4:4">
      <c r="D2490" s="362"/>
    </row>
    <row r="2491" spans="4:4">
      <c r="D2491" s="362"/>
    </row>
    <row r="2492" spans="4:4">
      <c r="D2492" s="362"/>
    </row>
    <row r="2493" spans="4:4">
      <c r="D2493" s="362"/>
    </row>
    <row r="2494" spans="4:4">
      <c r="D2494" s="362"/>
    </row>
    <row r="2495" spans="4:4">
      <c r="D2495" s="362"/>
    </row>
    <row r="2496" spans="4:4">
      <c r="D2496" s="362"/>
    </row>
    <row r="2497" spans="4:4">
      <c r="D2497" s="362"/>
    </row>
    <row r="2498" spans="4:4">
      <c r="D2498" s="362"/>
    </row>
    <row r="2499" spans="4:4">
      <c r="D2499" s="362"/>
    </row>
    <row r="2500" spans="4:4">
      <c r="D2500" s="362"/>
    </row>
    <row r="2501" spans="4:4">
      <c r="D2501" s="362"/>
    </row>
    <row r="2502" spans="4:4">
      <c r="D2502" s="362"/>
    </row>
    <row r="2503" spans="4:4">
      <c r="D2503" s="362"/>
    </row>
    <row r="2504" spans="4:4">
      <c r="D2504" s="362"/>
    </row>
    <row r="2505" spans="4:4">
      <c r="D2505" s="362"/>
    </row>
    <row r="2506" spans="4:4">
      <c r="D2506" s="362"/>
    </row>
    <row r="2507" spans="4:4">
      <c r="D2507" s="362"/>
    </row>
    <row r="2508" spans="4:4">
      <c r="D2508" s="362"/>
    </row>
    <row r="2509" spans="4:4">
      <c r="D2509" s="362"/>
    </row>
    <row r="2510" spans="4:4">
      <c r="D2510" s="362"/>
    </row>
    <row r="2511" spans="4:4">
      <c r="D2511" s="362"/>
    </row>
    <row r="2512" spans="4:4">
      <c r="D2512" s="362"/>
    </row>
    <row r="2513" spans="4:4">
      <c r="D2513" s="362"/>
    </row>
    <row r="2514" spans="4:4">
      <c r="D2514" s="362"/>
    </row>
    <row r="2515" spans="4:4">
      <c r="D2515" s="362"/>
    </row>
    <row r="2516" spans="4:4">
      <c r="D2516" s="362"/>
    </row>
    <row r="2517" spans="4:4">
      <c r="D2517" s="362"/>
    </row>
    <row r="2518" spans="4:4">
      <c r="D2518" s="362"/>
    </row>
    <row r="2519" spans="4:4">
      <c r="D2519" s="362"/>
    </row>
    <row r="2520" spans="4:4">
      <c r="D2520" s="362"/>
    </row>
    <row r="2521" spans="4:4">
      <c r="D2521" s="362"/>
    </row>
    <row r="2522" spans="4:4">
      <c r="D2522" s="362"/>
    </row>
    <row r="2523" spans="4:4">
      <c r="D2523" s="362"/>
    </row>
    <row r="2524" spans="4:4">
      <c r="D2524" s="362"/>
    </row>
    <row r="2525" spans="4:4">
      <c r="D2525" s="362"/>
    </row>
    <row r="2526" spans="4:4">
      <c r="D2526" s="362"/>
    </row>
    <row r="2527" spans="4:4">
      <c r="D2527" s="362"/>
    </row>
    <row r="2528" spans="4:4">
      <c r="D2528" s="362"/>
    </row>
    <row r="2529" spans="4:4">
      <c r="D2529" s="362"/>
    </row>
    <row r="2530" spans="4:4">
      <c r="D2530" s="362"/>
    </row>
    <row r="2531" spans="4:4">
      <c r="D2531" s="362"/>
    </row>
    <row r="2532" spans="4:4">
      <c r="D2532" s="362"/>
    </row>
    <row r="2533" spans="4:4">
      <c r="D2533" s="362"/>
    </row>
    <row r="2534" spans="4:4">
      <c r="D2534" s="362"/>
    </row>
    <row r="2535" spans="4:4">
      <c r="D2535" s="362"/>
    </row>
    <row r="2536" spans="4:4">
      <c r="D2536" s="362"/>
    </row>
    <row r="2537" spans="4:4">
      <c r="D2537" s="362"/>
    </row>
    <row r="2538" spans="4:4">
      <c r="D2538" s="362"/>
    </row>
    <row r="2539" spans="4:4">
      <c r="D2539" s="362"/>
    </row>
    <row r="2540" spans="4:4">
      <c r="D2540" s="362"/>
    </row>
    <row r="2541" spans="4:4">
      <c r="D2541" s="362"/>
    </row>
    <row r="2542" spans="4:4">
      <c r="D2542" s="362"/>
    </row>
    <row r="2543" spans="4:4">
      <c r="D2543" s="362"/>
    </row>
    <row r="2544" spans="4:4">
      <c r="D2544" s="362"/>
    </row>
    <row r="2545" spans="4:4">
      <c r="D2545" s="362"/>
    </row>
    <row r="2546" spans="4:4">
      <c r="D2546" s="362"/>
    </row>
    <row r="2547" spans="4:4">
      <c r="D2547" s="362"/>
    </row>
    <row r="2548" spans="4:4">
      <c r="D2548" s="362"/>
    </row>
    <row r="2549" spans="4:4">
      <c r="D2549" s="362"/>
    </row>
    <row r="2550" spans="4:4">
      <c r="D2550" s="362"/>
    </row>
    <row r="2551" spans="4:4">
      <c r="D2551" s="362"/>
    </row>
    <row r="2552" spans="4:4">
      <c r="D2552" s="362"/>
    </row>
    <row r="2553" spans="4:4">
      <c r="D2553" s="362"/>
    </row>
    <row r="2554" spans="4:4">
      <c r="D2554" s="362"/>
    </row>
    <row r="2555" spans="4:4">
      <c r="D2555" s="362"/>
    </row>
    <row r="2556" spans="4:4">
      <c r="D2556" s="362"/>
    </row>
    <row r="2557" spans="4:4">
      <c r="D2557" s="362"/>
    </row>
    <row r="2558" spans="4:4">
      <c r="D2558" s="362"/>
    </row>
    <row r="2559" spans="4:4">
      <c r="D2559" s="362"/>
    </row>
    <row r="2560" spans="4:4">
      <c r="D2560" s="362"/>
    </row>
    <row r="2561" spans="4:4">
      <c r="D2561" s="362"/>
    </row>
    <row r="2562" spans="4:4">
      <c r="D2562" s="362"/>
    </row>
    <row r="2563" spans="4:4">
      <c r="D2563" s="362"/>
    </row>
    <row r="2564" spans="4:4">
      <c r="D2564" s="362"/>
    </row>
    <row r="2565" spans="4:4">
      <c r="D2565" s="362"/>
    </row>
    <row r="2566" spans="4:4">
      <c r="D2566" s="362"/>
    </row>
    <row r="2567" spans="4:4">
      <c r="D2567" s="362"/>
    </row>
    <row r="2568" spans="4:4">
      <c r="D2568" s="362"/>
    </row>
    <row r="2569" spans="4:4">
      <c r="D2569" s="362"/>
    </row>
    <row r="2570" spans="4:4">
      <c r="D2570" s="362"/>
    </row>
    <row r="2571" spans="4:4">
      <c r="D2571" s="362"/>
    </row>
    <row r="2572" spans="4:4">
      <c r="D2572" s="362"/>
    </row>
    <row r="2573" spans="4:4">
      <c r="D2573" s="362"/>
    </row>
    <row r="2574" spans="4:4">
      <c r="D2574" s="362"/>
    </row>
    <row r="2575" spans="4:4">
      <c r="D2575" s="362"/>
    </row>
    <row r="2576" spans="4:4">
      <c r="D2576" s="362"/>
    </row>
    <row r="2577" spans="4:4">
      <c r="D2577" s="362"/>
    </row>
    <row r="2578" spans="4:4">
      <c r="D2578" s="362"/>
    </row>
    <row r="2579" spans="4:4">
      <c r="D2579" s="362"/>
    </row>
    <row r="2580" spans="4:4">
      <c r="D2580" s="362"/>
    </row>
    <row r="2581" spans="4:4">
      <c r="D2581" s="362"/>
    </row>
    <row r="2582" spans="4:4">
      <c r="D2582" s="362"/>
    </row>
    <row r="2583" spans="4:4">
      <c r="D2583" s="362"/>
    </row>
    <row r="2584" spans="4:4">
      <c r="D2584" s="362"/>
    </row>
    <row r="2585" spans="4:4">
      <c r="D2585" s="362"/>
    </row>
    <row r="2586" spans="4:4">
      <c r="D2586" s="362"/>
    </row>
    <row r="2587" spans="4:4">
      <c r="D2587" s="362"/>
    </row>
    <row r="2588" spans="4:4">
      <c r="D2588" s="362"/>
    </row>
    <row r="2589" spans="4:4">
      <c r="D2589" s="362"/>
    </row>
    <row r="2590" spans="4:4">
      <c r="D2590" s="362"/>
    </row>
    <row r="2591" spans="4:4">
      <c r="D2591" s="362"/>
    </row>
    <row r="2592" spans="4:4">
      <c r="D2592" s="362"/>
    </row>
    <row r="2593" spans="4:4">
      <c r="D2593" s="362"/>
    </row>
    <row r="2594" spans="4:4">
      <c r="D2594" s="362"/>
    </row>
    <row r="2595" spans="4:4">
      <c r="D2595" s="362"/>
    </row>
    <row r="2596" spans="4:4">
      <c r="D2596" s="362"/>
    </row>
    <row r="2597" spans="4:4">
      <c r="D2597" s="362"/>
    </row>
    <row r="2598" spans="4:4">
      <c r="D2598" s="362"/>
    </row>
    <row r="2599" spans="4:4">
      <c r="D2599" s="362"/>
    </row>
    <row r="2600" spans="4:4">
      <c r="D2600" s="362"/>
    </row>
    <row r="2601" spans="4:4">
      <c r="D2601" s="362"/>
    </row>
    <row r="2602" spans="4:4">
      <c r="D2602" s="362"/>
    </row>
    <row r="2603" spans="4:4">
      <c r="D2603" s="362"/>
    </row>
    <row r="2604" spans="4:4">
      <c r="D2604" s="362"/>
    </row>
    <row r="2605" spans="4:4">
      <c r="D2605" s="362"/>
    </row>
    <row r="2606" spans="4:4">
      <c r="D2606" s="362"/>
    </row>
    <row r="2607" spans="4:4">
      <c r="D2607" s="362"/>
    </row>
    <row r="2608" spans="4:4">
      <c r="D2608" s="362"/>
    </row>
    <row r="2609" spans="4:4">
      <c r="D2609" s="362"/>
    </row>
    <row r="2610" spans="4:4">
      <c r="D2610" s="362"/>
    </row>
    <row r="2611" spans="4:4">
      <c r="D2611" s="362"/>
    </row>
    <row r="2612" spans="4:4">
      <c r="D2612" s="362"/>
    </row>
    <row r="2613" spans="4:4">
      <c r="D2613" s="362"/>
    </row>
    <row r="2614" spans="4:4">
      <c r="D2614" s="362"/>
    </row>
    <row r="2615" spans="4:4">
      <c r="D2615" s="362"/>
    </row>
    <row r="2616" spans="4:4">
      <c r="D2616" s="362"/>
    </row>
    <row r="2617" spans="4:4">
      <c r="D2617" s="362"/>
    </row>
    <row r="2618" spans="4:4">
      <c r="D2618" s="362"/>
    </row>
    <row r="2619" spans="4:4">
      <c r="D2619" s="362"/>
    </row>
    <row r="2620" spans="4:4">
      <c r="D2620" s="362"/>
    </row>
    <row r="2621" spans="4:4">
      <c r="D2621" s="362"/>
    </row>
    <row r="2622" spans="4:4">
      <c r="D2622" s="362"/>
    </row>
    <row r="2623" spans="4:4">
      <c r="D2623" s="362"/>
    </row>
    <row r="2624" spans="4:4">
      <c r="D2624" s="362"/>
    </row>
    <row r="2625" spans="4:4">
      <c r="D2625" s="362"/>
    </row>
    <row r="2626" spans="4:4">
      <c r="D2626" s="362"/>
    </row>
    <row r="2627" spans="4:4">
      <c r="D2627" s="362"/>
    </row>
    <row r="2628" spans="4:4">
      <c r="D2628" s="362"/>
    </row>
    <row r="2629" spans="4:4">
      <c r="D2629" s="362"/>
    </row>
    <row r="2630" spans="4:4">
      <c r="D2630" s="362"/>
    </row>
    <row r="2631" spans="4:4">
      <c r="D2631" s="362"/>
    </row>
    <row r="2632" spans="4:4">
      <c r="D2632" s="362"/>
    </row>
    <row r="2633" spans="4:4">
      <c r="D2633" s="362"/>
    </row>
    <row r="2634" spans="4:4">
      <c r="D2634" s="362"/>
    </row>
    <row r="2635" spans="4:4">
      <c r="D2635" s="362"/>
    </row>
    <row r="2636" spans="4:4">
      <c r="D2636" s="362"/>
    </row>
    <row r="2637" spans="4:4">
      <c r="D2637" s="362"/>
    </row>
    <row r="2638" spans="4:4">
      <c r="D2638" s="362"/>
    </row>
    <row r="2639" spans="4:4">
      <c r="D2639" s="362"/>
    </row>
    <row r="2640" spans="4:4">
      <c r="D2640" s="362"/>
    </row>
    <row r="2641" spans="4:4">
      <c r="D2641" s="362"/>
    </row>
    <row r="2642" spans="4:4">
      <c r="D2642" s="362"/>
    </row>
    <row r="2643" spans="4:4">
      <c r="D2643" s="362"/>
    </row>
    <row r="2644" spans="4:4">
      <c r="D2644" s="362"/>
    </row>
    <row r="2645" spans="4:4">
      <c r="D2645" s="362"/>
    </row>
    <row r="2646" spans="4:4">
      <c r="D2646" s="362"/>
    </row>
    <row r="2647" spans="4:4">
      <c r="D2647" s="362"/>
    </row>
    <row r="2648" spans="4:4">
      <c r="D2648" s="362"/>
    </row>
    <row r="2649" spans="4:4">
      <c r="D2649" s="362"/>
    </row>
    <row r="2650" spans="4:4">
      <c r="D2650" s="362"/>
    </row>
    <row r="2651" spans="4:4">
      <c r="D2651" s="362"/>
    </row>
    <row r="2652" spans="4:4">
      <c r="D2652" s="362"/>
    </row>
    <row r="2653" spans="4:4">
      <c r="D2653" s="362"/>
    </row>
    <row r="2654" spans="4:4">
      <c r="D2654" s="362"/>
    </row>
    <row r="2655" spans="4:4">
      <c r="D2655" s="362"/>
    </row>
    <row r="2656" spans="4:4">
      <c r="D2656" s="362"/>
    </row>
    <row r="2657" spans="4:4">
      <c r="D2657" s="362"/>
    </row>
    <row r="2658" spans="4:4">
      <c r="D2658" s="362"/>
    </row>
    <row r="2659" spans="4:4">
      <c r="D2659" s="362"/>
    </row>
    <row r="2660" spans="4:4">
      <c r="D2660" s="362"/>
    </row>
    <row r="2661" spans="4:4">
      <c r="D2661" s="362"/>
    </row>
    <row r="2662" spans="4:4">
      <c r="D2662" s="362"/>
    </row>
    <row r="2663" spans="4:4">
      <c r="D2663" s="362"/>
    </row>
    <row r="2664" spans="4:4">
      <c r="D2664" s="362"/>
    </row>
    <row r="2665" spans="4:4">
      <c r="D2665" s="362"/>
    </row>
    <row r="2666" spans="4:4">
      <c r="D2666" s="362"/>
    </row>
    <row r="2667" spans="4:4">
      <c r="D2667" s="362"/>
    </row>
    <row r="2668" spans="4:4">
      <c r="D2668" s="362"/>
    </row>
    <row r="2669" spans="4:4">
      <c r="D2669" s="362"/>
    </row>
    <row r="2670" spans="4:4">
      <c r="D2670" s="362"/>
    </row>
    <row r="2671" spans="4:4">
      <c r="D2671" s="362"/>
    </row>
    <row r="2672" spans="4:4">
      <c r="D2672" s="362"/>
    </row>
    <row r="2673" spans="4:4">
      <c r="D2673" s="362"/>
    </row>
    <row r="2674" spans="4:4">
      <c r="D2674" s="362"/>
    </row>
    <row r="2675" spans="4:4">
      <c r="D2675" s="362"/>
    </row>
    <row r="2676" spans="4:4">
      <c r="D2676" s="362"/>
    </row>
    <row r="2677" spans="4:4">
      <c r="D2677" s="362"/>
    </row>
    <row r="2678" spans="4:4">
      <c r="D2678" s="362"/>
    </row>
    <row r="2679" spans="4:4">
      <c r="D2679" s="362"/>
    </row>
    <row r="2680" spans="4:4">
      <c r="D2680" s="362"/>
    </row>
    <row r="2681" spans="4:4">
      <c r="D2681" s="362"/>
    </row>
    <row r="2682" spans="4:4">
      <c r="D2682" s="362"/>
    </row>
    <row r="2683" spans="4:4">
      <c r="D2683" s="362"/>
    </row>
    <row r="2684" spans="4:4">
      <c r="D2684" s="362"/>
    </row>
    <row r="2685" spans="4:4">
      <c r="D2685" s="362"/>
    </row>
    <row r="2686" spans="4:4">
      <c r="D2686" s="362"/>
    </row>
    <row r="2687" spans="4:4">
      <c r="D2687" s="362"/>
    </row>
    <row r="2688" spans="4:4">
      <c r="D2688" s="362"/>
    </row>
    <row r="2689" spans="4:4">
      <c r="D2689" s="362"/>
    </row>
    <row r="2690" spans="4:4">
      <c r="D2690" s="362"/>
    </row>
    <row r="2691" spans="4:4">
      <c r="D2691" s="362"/>
    </row>
    <row r="2692" spans="4:4">
      <c r="D2692" s="362"/>
    </row>
    <row r="2693" spans="4:4">
      <c r="D2693" s="362"/>
    </row>
    <row r="2694" spans="4:4">
      <c r="D2694" s="362"/>
    </row>
    <row r="2695" spans="4:4">
      <c r="D2695" s="362"/>
    </row>
    <row r="2696" spans="4:4">
      <c r="D2696" s="362"/>
    </row>
    <row r="2697" spans="4:4">
      <c r="D2697" s="362"/>
    </row>
    <row r="2698" spans="4:4">
      <c r="D2698" s="362"/>
    </row>
    <row r="2699" spans="4:4">
      <c r="D2699" s="362"/>
    </row>
    <row r="2700" spans="4:4">
      <c r="D2700" s="362"/>
    </row>
    <row r="2701" spans="4:4">
      <c r="D2701" s="362"/>
    </row>
    <row r="2702" spans="4:4">
      <c r="D2702" s="362"/>
    </row>
    <row r="2703" spans="4:4">
      <c r="D2703" s="362"/>
    </row>
    <row r="2704" spans="4:4">
      <c r="D2704" s="362"/>
    </row>
    <row r="2705" spans="4:4">
      <c r="D2705" s="362"/>
    </row>
    <row r="2706" spans="4:4">
      <c r="D2706" s="362"/>
    </row>
    <row r="2707" spans="4:4">
      <c r="D2707" s="362"/>
    </row>
    <row r="2708" spans="4:4">
      <c r="D2708" s="362"/>
    </row>
    <row r="2709" spans="4:4">
      <c r="D2709" s="362"/>
    </row>
    <row r="2710" spans="4:4">
      <c r="D2710" s="362"/>
    </row>
    <row r="2711" spans="4:4">
      <c r="D2711" s="362"/>
    </row>
    <row r="2712" spans="4:4">
      <c r="D2712" s="362"/>
    </row>
    <row r="2713" spans="4:4">
      <c r="D2713" s="362"/>
    </row>
    <row r="2714" spans="4:4">
      <c r="D2714" s="362"/>
    </row>
    <row r="2715" spans="4:4">
      <c r="D2715" s="362"/>
    </row>
    <row r="2716" spans="4:4">
      <c r="D2716" s="362"/>
    </row>
    <row r="2717" spans="4:4">
      <c r="D2717" s="362"/>
    </row>
    <row r="2718" spans="4:4">
      <c r="D2718" s="362"/>
    </row>
    <row r="2719" spans="4:4">
      <c r="D2719" s="362"/>
    </row>
    <row r="2720" spans="4:4">
      <c r="D2720" s="362"/>
    </row>
    <row r="2721" spans="4:4">
      <c r="D2721" s="362"/>
    </row>
    <row r="2722" spans="4:4">
      <c r="D2722" s="362"/>
    </row>
    <row r="2723" spans="4:4">
      <c r="D2723" s="362"/>
    </row>
    <row r="2724" spans="4:4">
      <c r="D2724" s="362"/>
    </row>
    <row r="2725" spans="4:4">
      <c r="D2725" s="362"/>
    </row>
    <row r="2726" spans="4:4">
      <c r="D2726" s="362"/>
    </row>
    <row r="2727" spans="4:4">
      <c r="D2727" s="362"/>
    </row>
    <row r="2728" spans="4:4">
      <c r="D2728" s="362"/>
    </row>
    <row r="2729" spans="4:4">
      <c r="D2729" s="362"/>
    </row>
    <row r="2730" spans="4:4">
      <c r="D2730" s="362"/>
    </row>
    <row r="2731" spans="4:4">
      <c r="D2731" s="362"/>
    </row>
    <row r="2732" spans="4:4">
      <c r="D2732" s="362"/>
    </row>
    <row r="2733" spans="4:4">
      <c r="D2733" s="362"/>
    </row>
    <row r="2734" spans="4:4">
      <c r="D2734" s="362"/>
    </row>
    <row r="2735" spans="4:4">
      <c r="D2735" s="362"/>
    </row>
    <row r="2736" spans="4:4">
      <c r="D2736" s="362"/>
    </row>
    <row r="2737" spans="4:4">
      <c r="D2737" s="362"/>
    </row>
    <row r="2738" spans="4:4">
      <c r="D2738" s="362"/>
    </row>
    <row r="2739" spans="4:4">
      <c r="D2739" s="362"/>
    </row>
    <row r="2740" spans="4:4">
      <c r="D2740" s="362"/>
    </row>
    <row r="2741" spans="4:4">
      <c r="D2741" s="362"/>
    </row>
    <row r="2742" spans="4:4">
      <c r="D2742" s="362"/>
    </row>
    <row r="2743" spans="4:4">
      <c r="D2743" s="362"/>
    </row>
    <row r="2744" spans="4:4">
      <c r="D2744" s="362"/>
    </row>
    <row r="2745" spans="4:4">
      <c r="D2745" s="362"/>
    </row>
    <row r="2746" spans="4:4">
      <c r="D2746" s="362"/>
    </row>
    <row r="2747" spans="4:4">
      <c r="D2747" s="362"/>
    </row>
    <row r="2748" spans="4:4">
      <c r="D2748" s="362"/>
    </row>
    <row r="2749" spans="4:4">
      <c r="D2749" s="362"/>
    </row>
    <row r="2750" spans="4:4">
      <c r="D2750" s="362"/>
    </row>
    <row r="2751" spans="4:4">
      <c r="D2751" s="362"/>
    </row>
    <row r="2752" spans="4:4">
      <c r="D2752" s="362"/>
    </row>
    <row r="2753" spans="4:4">
      <c r="D2753" s="362"/>
    </row>
    <row r="2754" spans="4:4">
      <c r="D2754" s="362"/>
    </row>
    <row r="2755" spans="4:4">
      <c r="D2755" s="362"/>
    </row>
    <row r="2756" spans="4:4">
      <c r="D2756" s="362"/>
    </row>
    <row r="2757" spans="4:4">
      <c r="D2757" s="362"/>
    </row>
    <row r="2758" spans="4:4">
      <c r="D2758" s="362"/>
    </row>
    <row r="2759" spans="4:4">
      <c r="D2759" s="362"/>
    </row>
    <row r="2760" spans="4:4">
      <c r="D2760" s="362"/>
    </row>
    <row r="2761" spans="4:4">
      <c r="D2761" s="362"/>
    </row>
    <row r="2762" spans="4:4">
      <c r="D2762" s="362"/>
    </row>
    <row r="2763" spans="4:4">
      <c r="D2763" s="362"/>
    </row>
    <row r="2764" spans="4:4">
      <c r="D2764" s="362"/>
    </row>
    <row r="2765" spans="4:4">
      <c r="D2765" s="362"/>
    </row>
    <row r="2766" spans="4:4">
      <c r="D2766" s="362"/>
    </row>
    <row r="2767" spans="4:4">
      <c r="D2767" s="362"/>
    </row>
    <row r="2768" spans="4:4">
      <c r="D2768" s="362"/>
    </row>
    <row r="2769" spans="4:4">
      <c r="D2769" s="362"/>
    </row>
    <row r="2770" spans="4:4">
      <c r="D2770" s="362"/>
    </row>
    <row r="2771" spans="4:4">
      <c r="D2771" s="362"/>
    </row>
    <row r="2772" spans="4:4">
      <c r="D2772" s="362"/>
    </row>
    <row r="2773" spans="4:4">
      <c r="D2773" s="362"/>
    </row>
    <row r="2774" spans="4:4">
      <c r="D2774" s="362"/>
    </row>
    <row r="2775" spans="4:4">
      <c r="D2775" s="362"/>
    </row>
    <row r="2776" spans="4:4">
      <c r="D2776" s="362"/>
    </row>
    <row r="2777" spans="4:4">
      <c r="D2777" s="362"/>
    </row>
    <row r="2778" spans="4:4">
      <c r="D2778" s="362"/>
    </row>
    <row r="2779" spans="4:4">
      <c r="D2779" s="362"/>
    </row>
    <row r="2780" spans="4:4">
      <c r="D2780" s="362"/>
    </row>
    <row r="2781" spans="4:4">
      <c r="D2781" s="362"/>
    </row>
    <row r="2782" spans="4:4">
      <c r="D2782" s="362"/>
    </row>
    <row r="2783" spans="4:4">
      <c r="D2783" s="362"/>
    </row>
    <row r="2784" spans="4:4">
      <c r="D2784" s="362"/>
    </row>
    <row r="2785" spans="4:4">
      <c r="D2785" s="362"/>
    </row>
    <row r="2786" spans="4:4">
      <c r="D2786" s="362"/>
    </row>
    <row r="2787" spans="4:4">
      <c r="D2787" s="362"/>
    </row>
    <row r="2788" spans="4:4">
      <c r="D2788" s="362"/>
    </row>
    <row r="2789" spans="4:4">
      <c r="D2789" s="362"/>
    </row>
    <row r="2790" spans="4:4">
      <c r="D2790" s="362"/>
    </row>
    <row r="2791" spans="4:4">
      <c r="D2791" s="362"/>
    </row>
    <row r="2792" spans="4:4">
      <c r="D2792" s="362"/>
    </row>
    <row r="2793" spans="4:4">
      <c r="D2793" s="362"/>
    </row>
    <row r="2794" spans="4:4">
      <c r="D2794" s="362"/>
    </row>
    <row r="2795" spans="4:4">
      <c r="D2795" s="362"/>
    </row>
    <row r="2796" spans="4:4">
      <c r="D2796" s="362"/>
    </row>
    <row r="2797" spans="4:4">
      <c r="D2797" s="362"/>
    </row>
    <row r="2798" spans="4:4">
      <c r="D2798" s="362"/>
    </row>
    <row r="2799" spans="4:4">
      <c r="D2799" s="362"/>
    </row>
    <row r="2800" spans="4:4">
      <c r="D2800" s="362"/>
    </row>
    <row r="2801" spans="4:4">
      <c r="D2801" s="362"/>
    </row>
    <row r="2802" spans="4:4">
      <c r="D2802" s="362"/>
    </row>
    <row r="2803" spans="4:4">
      <c r="D2803" s="362"/>
    </row>
    <row r="2804" spans="4:4">
      <c r="D2804" s="362"/>
    </row>
    <row r="2805" spans="4:4">
      <c r="D2805" s="362"/>
    </row>
    <row r="2806" spans="4:4">
      <c r="D2806" s="362"/>
    </row>
    <row r="2807" spans="4:4">
      <c r="D2807" s="362"/>
    </row>
    <row r="2808" spans="4:4">
      <c r="D2808" s="362"/>
    </row>
    <row r="2809" spans="4:4">
      <c r="D2809" s="362"/>
    </row>
    <row r="2810" spans="4:4">
      <c r="D2810" s="362"/>
    </row>
    <row r="2811" spans="4:4">
      <c r="D2811" s="362"/>
    </row>
    <row r="2812" spans="4:4">
      <c r="D2812" s="362"/>
    </row>
    <row r="2813" spans="4:4">
      <c r="D2813" s="362"/>
    </row>
    <row r="2814" spans="4:4">
      <c r="D2814" s="362"/>
    </row>
    <row r="2815" spans="4:4">
      <c r="D2815" s="362"/>
    </row>
    <row r="2816" spans="4:4">
      <c r="D2816" s="362"/>
    </row>
    <row r="2817" spans="4:4">
      <c r="D2817" s="362"/>
    </row>
    <row r="2818" spans="4:4">
      <c r="D2818" s="362"/>
    </row>
    <row r="2819" spans="4:4">
      <c r="D2819" s="362"/>
    </row>
    <row r="2820" spans="4:4">
      <c r="D2820" s="362"/>
    </row>
    <row r="2821" spans="4:4">
      <c r="D2821" s="362"/>
    </row>
    <row r="2822" spans="4:4">
      <c r="D2822" s="362"/>
    </row>
    <row r="2823" spans="4:4">
      <c r="D2823" s="362"/>
    </row>
    <row r="2824" spans="4:4">
      <c r="D2824" s="362"/>
    </row>
    <row r="2825" spans="4:4">
      <c r="D2825" s="362"/>
    </row>
    <row r="2826" spans="4:4">
      <c r="D2826" s="362"/>
    </row>
    <row r="2827" spans="4:4">
      <c r="D2827" s="362"/>
    </row>
    <row r="2828" spans="4:4">
      <c r="D2828" s="362"/>
    </row>
    <row r="2829" spans="4:4">
      <c r="D2829" s="362"/>
    </row>
    <row r="2830" spans="4:4">
      <c r="D2830" s="362"/>
    </row>
    <row r="2831" spans="4:4">
      <c r="D2831" s="362"/>
    </row>
    <row r="2832" spans="4:4">
      <c r="D2832" s="362"/>
    </row>
    <row r="2833" spans="4:4">
      <c r="D2833" s="362"/>
    </row>
    <row r="2834" spans="4:4">
      <c r="D2834" s="362"/>
    </row>
    <row r="2835" spans="4:4">
      <c r="D2835" s="362"/>
    </row>
    <row r="2836" spans="4:4">
      <c r="D2836" s="362"/>
    </row>
    <row r="2837" spans="4:4">
      <c r="D2837" s="362"/>
    </row>
    <row r="2838" spans="4:4">
      <c r="D2838" s="362"/>
    </row>
    <row r="2839" spans="4:4">
      <c r="D2839" s="362"/>
    </row>
    <row r="2840" spans="4:4">
      <c r="D2840" s="362"/>
    </row>
    <row r="2841" spans="4:4">
      <c r="D2841" s="362"/>
    </row>
    <row r="2842" spans="4:4">
      <c r="D2842" s="362"/>
    </row>
    <row r="2843" spans="4:4">
      <c r="D2843" s="362"/>
    </row>
    <row r="2844" spans="4:4">
      <c r="D2844" s="362"/>
    </row>
    <row r="2845" spans="4:4">
      <c r="D2845" s="362"/>
    </row>
    <row r="2846" spans="4:4">
      <c r="D2846" s="362"/>
    </row>
    <row r="2847" spans="4:4">
      <c r="D2847" s="362"/>
    </row>
    <row r="2848" spans="4:4">
      <c r="D2848" s="362"/>
    </row>
    <row r="2849" spans="4:4">
      <c r="D2849" s="362"/>
    </row>
    <row r="2850" spans="4:4">
      <c r="D2850" s="362"/>
    </row>
    <row r="2851" spans="4:4">
      <c r="D2851" s="362"/>
    </row>
    <row r="2852" spans="4:4">
      <c r="D2852" s="362"/>
    </row>
    <row r="2853" spans="4:4">
      <c r="D2853" s="362"/>
    </row>
    <row r="2854" spans="4:4">
      <c r="D2854" s="362"/>
    </row>
    <row r="2855" spans="4:4">
      <c r="D2855" s="362"/>
    </row>
    <row r="2856" spans="4:4">
      <c r="D2856" s="362"/>
    </row>
    <row r="2857" spans="4:4">
      <c r="D2857" s="362"/>
    </row>
    <row r="2858" spans="4:4">
      <c r="D2858" s="362"/>
    </row>
    <row r="2859" spans="4:4">
      <c r="D2859" s="362"/>
    </row>
    <row r="2860" spans="4:4">
      <c r="D2860" s="362"/>
    </row>
    <row r="2861" spans="4:4">
      <c r="D2861" s="362"/>
    </row>
    <row r="2862" spans="4:4">
      <c r="D2862" s="362"/>
    </row>
    <row r="2863" spans="4:4">
      <c r="D2863" s="362"/>
    </row>
    <row r="2864" spans="4:4">
      <c r="D2864" s="362"/>
    </row>
    <row r="2865" spans="4:4">
      <c r="D2865" s="362"/>
    </row>
    <row r="2866" spans="4:4">
      <c r="D2866" s="362"/>
    </row>
    <row r="2867" spans="4:4">
      <c r="D2867" s="362"/>
    </row>
    <row r="2868" spans="4:4">
      <c r="D2868" s="362"/>
    </row>
    <row r="2869" spans="4:4">
      <c r="D2869" s="362"/>
    </row>
    <row r="2870" spans="4:4">
      <c r="D2870" s="362"/>
    </row>
    <row r="2871" spans="4:4">
      <c r="D2871" s="362"/>
    </row>
    <row r="2872" spans="4:4">
      <c r="D2872" s="362"/>
    </row>
    <row r="2873" spans="4:4">
      <c r="D2873" s="362"/>
    </row>
    <row r="2874" spans="4:4">
      <c r="D2874" s="362"/>
    </row>
    <row r="2875" spans="4:4">
      <c r="D2875" s="362"/>
    </row>
    <row r="2876" spans="4:4">
      <c r="D2876" s="362"/>
    </row>
    <row r="2877" spans="4:4">
      <c r="D2877" s="362"/>
    </row>
    <row r="2878" spans="4:4">
      <c r="D2878" s="362"/>
    </row>
    <row r="2879" spans="4:4">
      <c r="D2879" s="362"/>
    </row>
    <row r="2880" spans="4:4">
      <c r="D2880" s="362"/>
    </row>
    <row r="2881" spans="4:4">
      <c r="D2881" s="362"/>
    </row>
    <row r="2882" spans="4:4">
      <c r="D2882" s="362"/>
    </row>
    <row r="2883" spans="4:4">
      <c r="D2883" s="362"/>
    </row>
    <row r="2884" spans="4:4">
      <c r="D2884" s="362"/>
    </row>
    <row r="2885" spans="4:4">
      <c r="D2885" s="362"/>
    </row>
    <row r="2886" spans="4:4">
      <c r="D2886" s="362"/>
    </row>
    <row r="2887" spans="4:4">
      <c r="D2887" s="362"/>
    </row>
    <row r="2888" spans="4:4">
      <c r="D2888" s="362"/>
    </row>
    <row r="2889" spans="4:4">
      <c r="D2889" s="362"/>
    </row>
    <row r="2890" spans="4:4">
      <c r="D2890" s="362"/>
    </row>
    <row r="2891" spans="4:4">
      <c r="D2891" s="362"/>
    </row>
    <row r="2892" spans="4:4">
      <c r="D2892" s="362"/>
    </row>
    <row r="2893" spans="4:4">
      <c r="D2893" s="362"/>
    </row>
    <row r="2894" spans="4:4">
      <c r="D2894" s="362"/>
    </row>
    <row r="2895" spans="4:4">
      <c r="D2895" s="362"/>
    </row>
    <row r="2896" spans="4:4">
      <c r="D2896" s="362"/>
    </row>
    <row r="2897" spans="4:4">
      <c r="D2897" s="362"/>
    </row>
    <row r="2898" spans="4:4">
      <c r="D2898" s="362"/>
    </row>
    <row r="2899" spans="4:4">
      <c r="D2899" s="362"/>
    </row>
    <row r="2900" spans="4:4">
      <c r="D2900" s="362"/>
    </row>
    <row r="2901" spans="4:4">
      <c r="D2901" s="362"/>
    </row>
    <row r="2902" spans="4:4">
      <c r="D2902" s="362"/>
    </row>
    <row r="2903" spans="4:4">
      <c r="D2903" s="362"/>
    </row>
    <row r="2904" spans="4:4">
      <c r="D2904" s="362"/>
    </row>
    <row r="2905" spans="4:4">
      <c r="D2905" s="362"/>
    </row>
    <row r="2906" spans="4:4">
      <c r="D2906" s="362"/>
    </row>
    <row r="2907" spans="4:4">
      <c r="D2907" s="362"/>
    </row>
    <row r="2908" spans="4:4">
      <c r="D2908" s="362"/>
    </row>
    <row r="2909" spans="4:4">
      <c r="D2909" s="362"/>
    </row>
    <row r="2910" spans="4:4">
      <c r="D2910" s="362"/>
    </row>
    <row r="2911" spans="4:4">
      <c r="D2911" s="362"/>
    </row>
    <row r="2912" spans="4:4">
      <c r="D2912" s="362"/>
    </row>
    <row r="2913" spans="4:4">
      <c r="D2913" s="362"/>
    </row>
    <row r="2914" spans="4:4">
      <c r="D2914" s="362"/>
    </row>
    <row r="2915" spans="4:4">
      <c r="D2915" s="362"/>
    </row>
    <row r="2916" spans="4:4">
      <c r="D2916" s="362"/>
    </row>
    <row r="2917" spans="4:4">
      <c r="D2917" s="362"/>
    </row>
    <row r="2918" spans="4:4">
      <c r="D2918" s="362"/>
    </row>
    <row r="2919" spans="4:4">
      <c r="D2919" s="362"/>
    </row>
    <row r="2920" spans="4:4">
      <c r="D2920" s="362"/>
    </row>
    <row r="2921" spans="4:4">
      <c r="D2921" s="362"/>
    </row>
    <row r="2922" spans="4:4">
      <c r="D2922" s="362"/>
    </row>
    <row r="2923" spans="4:4">
      <c r="D2923" s="362"/>
    </row>
    <row r="2924" spans="4:4">
      <c r="D2924" s="362"/>
    </row>
    <row r="2925" spans="4:4">
      <c r="D2925" s="362"/>
    </row>
    <row r="2926" spans="4:4">
      <c r="D2926" s="362"/>
    </row>
    <row r="2927" spans="4:4">
      <c r="D2927" s="362"/>
    </row>
    <row r="2928" spans="4:4">
      <c r="D2928" s="362"/>
    </row>
    <row r="2929" spans="4:4">
      <c r="D2929" s="362"/>
    </row>
    <row r="2930" spans="4:4">
      <c r="D2930" s="362"/>
    </row>
    <row r="2931" spans="4:4">
      <c r="D2931" s="362"/>
    </row>
    <row r="2932" spans="4:4">
      <c r="D2932" s="362"/>
    </row>
    <row r="2933" spans="4:4">
      <c r="D2933" s="362"/>
    </row>
    <row r="2934" spans="4:4">
      <c r="D2934" s="362"/>
    </row>
    <row r="2935" spans="4:4">
      <c r="D2935" s="362"/>
    </row>
    <row r="2936" spans="4:4">
      <c r="D2936" s="362"/>
    </row>
    <row r="2937" spans="4:4">
      <c r="D2937" s="362"/>
    </row>
    <row r="2938" spans="4:4">
      <c r="D2938" s="362"/>
    </row>
    <row r="2939" spans="4:4">
      <c r="D2939" s="362"/>
    </row>
    <row r="2940" spans="4:4">
      <c r="D2940" s="362"/>
    </row>
    <row r="2941" spans="4:4">
      <c r="D2941" s="362"/>
    </row>
    <row r="2942" spans="4:4">
      <c r="D2942" s="362"/>
    </row>
    <row r="2943" spans="4:4">
      <c r="D2943" s="362"/>
    </row>
    <row r="2944" spans="4:4">
      <c r="D2944" s="362"/>
    </row>
    <row r="2945" spans="4:4">
      <c r="D2945" s="362"/>
    </row>
    <row r="2946" spans="4:4">
      <c r="D2946" s="362"/>
    </row>
    <row r="2947" spans="4:4">
      <c r="D2947" s="362"/>
    </row>
    <row r="2948" spans="4:4">
      <c r="D2948" s="362"/>
    </row>
    <row r="2949" spans="4:4">
      <c r="D2949" s="362"/>
    </row>
    <row r="2950" spans="4:4">
      <c r="D2950" s="362"/>
    </row>
    <row r="2951" spans="4:4">
      <c r="D2951" s="362"/>
    </row>
    <row r="2952" spans="4:4">
      <c r="D2952" s="362"/>
    </row>
    <row r="2953" spans="4:4">
      <c r="D2953" s="362"/>
    </row>
    <row r="2954" spans="4:4">
      <c r="D2954" s="362"/>
    </row>
    <row r="2955" spans="4:4">
      <c r="D2955" s="362"/>
    </row>
    <row r="2956" spans="4:4">
      <c r="D2956" s="362"/>
    </row>
    <row r="2957" spans="4:4">
      <c r="D2957" s="362"/>
    </row>
    <row r="2958" spans="4:4">
      <c r="D2958" s="362"/>
    </row>
    <row r="2959" spans="4:4">
      <c r="D2959" s="362"/>
    </row>
    <row r="2960" spans="4:4">
      <c r="D2960" s="362"/>
    </row>
    <row r="2961" spans="4:4">
      <c r="D2961" s="362"/>
    </row>
    <row r="2962" spans="4:4">
      <c r="D2962" s="362"/>
    </row>
    <row r="2963" spans="4:4">
      <c r="D2963" s="362"/>
    </row>
    <row r="2964" spans="4:4">
      <c r="D2964" s="362"/>
    </row>
    <row r="2965" spans="4:4">
      <c r="D2965" s="362"/>
    </row>
    <row r="2966" spans="4:4">
      <c r="D2966" s="362"/>
    </row>
    <row r="2967" spans="4:4">
      <c r="D2967" s="362"/>
    </row>
    <row r="2968" spans="4:4">
      <c r="D2968" s="362"/>
    </row>
    <row r="2969" spans="4:4">
      <c r="D2969" s="362"/>
    </row>
    <row r="2970" spans="4:4">
      <c r="D2970" s="362"/>
    </row>
    <row r="2971" spans="4:4">
      <c r="D2971" s="362"/>
    </row>
    <row r="2972" spans="4:4">
      <c r="D2972" s="362"/>
    </row>
    <row r="2973" spans="4:4">
      <c r="D2973" s="362"/>
    </row>
    <row r="2974" spans="4:4">
      <c r="D2974" s="362"/>
    </row>
    <row r="2975" spans="4:4">
      <c r="D2975" s="362"/>
    </row>
    <row r="2976" spans="4:4">
      <c r="D2976" s="362"/>
    </row>
    <row r="2977" spans="4:4">
      <c r="D2977" s="362"/>
    </row>
    <row r="2978" spans="4:4">
      <c r="D2978" s="362"/>
    </row>
    <row r="2979" spans="4:4">
      <c r="D2979" s="362"/>
    </row>
    <row r="2980" spans="4:4">
      <c r="D2980" s="362"/>
    </row>
    <row r="2981" spans="4:4">
      <c r="D2981" s="362"/>
    </row>
    <row r="2982" spans="4:4">
      <c r="D2982" s="362"/>
    </row>
    <row r="2983" spans="4:4">
      <c r="D2983" s="362"/>
    </row>
    <row r="2984" spans="4:4">
      <c r="D2984" s="362"/>
    </row>
    <row r="2985" spans="4:4">
      <c r="D2985" s="362"/>
    </row>
    <row r="2986" spans="4:4">
      <c r="D2986" s="362"/>
    </row>
    <row r="2987" spans="4:4">
      <c r="D2987" s="362"/>
    </row>
    <row r="2988" spans="4:4">
      <c r="D2988" s="362"/>
    </row>
    <row r="2989" spans="4:4">
      <c r="D2989" s="362"/>
    </row>
    <row r="2990" spans="4:4">
      <c r="D2990" s="362"/>
    </row>
    <row r="2991" spans="4:4">
      <c r="D2991" s="362"/>
    </row>
    <row r="2992" spans="4:4">
      <c r="D2992" s="362"/>
    </row>
    <row r="2993" spans="4:4">
      <c r="D2993" s="362"/>
    </row>
    <row r="2994" spans="4:4">
      <c r="D2994" s="362"/>
    </row>
    <row r="2995" spans="4:4">
      <c r="D2995" s="362"/>
    </row>
    <row r="2996" spans="4:4">
      <c r="D2996" s="362"/>
    </row>
    <row r="2997" spans="4:4">
      <c r="D2997" s="362"/>
    </row>
    <row r="2998" spans="4:4">
      <c r="D2998" s="362"/>
    </row>
    <row r="2999" spans="4:4">
      <c r="D2999" s="362"/>
    </row>
    <row r="3000" spans="4:4">
      <c r="D3000" s="362"/>
    </row>
    <row r="3001" spans="4:4">
      <c r="D3001" s="362"/>
    </row>
    <row r="3002" spans="4:4">
      <c r="D3002" s="362"/>
    </row>
    <row r="3003" spans="4:4">
      <c r="D3003" s="362"/>
    </row>
    <row r="3004" spans="4:4">
      <c r="D3004" s="362"/>
    </row>
    <row r="3005" spans="4:4">
      <c r="D3005" s="362"/>
    </row>
    <row r="3006" spans="4:4">
      <c r="D3006" s="362"/>
    </row>
    <row r="3007" spans="4:4">
      <c r="D3007" s="362"/>
    </row>
    <row r="3008" spans="4:4">
      <c r="D3008" s="362"/>
    </row>
    <row r="3009" spans="4:4">
      <c r="D3009" s="362"/>
    </row>
    <row r="3010" spans="4:4">
      <c r="D3010" s="362"/>
    </row>
    <row r="3011" spans="4:4">
      <c r="D3011" s="362"/>
    </row>
    <row r="3012" spans="4:4">
      <c r="D3012" s="362"/>
    </row>
    <row r="3013" spans="4:4">
      <c r="D3013" s="362"/>
    </row>
    <row r="3014" spans="4:4">
      <c r="D3014" s="362"/>
    </row>
    <row r="3015" spans="4:4">
      <c r="D3015" s="362"/>
    </row>
    <row r="3016" spans="4:4">
      <c r="D3016" s="362"/>
    </row>
    <row r="3017" spans="4:4">
      <c r="D3017" s="362"/>
    </row>
    <row r="3018" spans="4:4">
      <c r="D3018" s="362"/>
    </row>
    <row r="3019" spans="4:4">
      <c r="D3019" s="362"/>
    </row>
    <row r="3020" spans="4:4">
      <c r="D3020" s="362"/>
    </row>
    <row r="3021" spans="4:4">
      <c r="D3021" s="362"/>
    </row>
    <row r="3022" spans="4:4">
      <c r="D3022" s="362"/>
    </row>
    <row r="3023" spans="4:4">
      <c r="D3023" s="362"/>
    </row>
    <row r="3024" spans="4:4">
      <c r="D3024" s="362"/>
    </row>
    <row r="3025" spans="4:4">
      <c r="D3025" s="362"/>
    </row>
    <row r="3026" spans="4:4">
      <c r="D3026" s="362"/>
    </row>
    <row r="3027" spans="4:4">
      <c r="D3027" s="362"/>
    </row>
    <row r="3028" spans="4:4">
      <c r="D3028" s="362"/>
    </row>
    <row r="3029" spans="4:4">
      <c r="D3029" s="362"/>
    </row>
    <row r="3030" spans="4:4">
      <c r="D3030" s="362"/>
    </row>
    <row r="3031" spans="4:4">
      <c r="D3031" s="362"/>
    </row>
    <row r="3032" spans="4:4">
      <c r="D3032" s="362"/>
    </row>
    <row r="3033" spans="4:4">
      <c r="D3033" s="362"/>
    </row>
    <row r="3034" spans="4:4">
      <c r="D3034" s="362"/>
    </row>
    <row r="3035" spans="4:4">
      <c r="D3035" s="362"/>
    </row>
    <row r="3036" spans="4:4">
      <c r="D3036" s="362"/>
    </row>
    <row r="3037" spans="4:4">
      <c r="D3037" s="362"/>
    </row>
    <row r="3038" spans="4:4">
      <c r="D3038" s="362"/>
    </row>
    <row r="3039" spans="4:4">
      <c r="D3039" s="362"/>
    </row>
    <row r="3040" spans="4:4">
      <c r="D3040" s="362"/>
    </row>
    <row r="3041" spans="4:4">
      <c r="D3041" s="362"/>
    </row>
    <row r="3042" spans="4:4">
      <c r="D3042" s="362"/>
    </row>
    <row r="3043" spans="4:4">
      <c r="D3043" s="362"/>
    </row>
    <row r="3044" spans="4:4">
      <c r="D3044" s="362"/>
    </row>
    <row r="3045" spans="4:4">
      <c r="D3045" s="362"/>
    </row>
    <row r="3046" spans="4:4">
      <c r="D3046" s="362"/>
    </row>
    <row r="3047" spans="4:4">
      <c r="D3047" s="362"/>
    </row>
    <row r="3048" spans="4:4">
      <c r="D3048" s="362"/>
    </row>
    <row r="3049" spans="4:4">
      <c r="D3049" s="362"/>
    </row>
    <row r="3050" spans="4:4">
      <c r="D3050" s="362"/>
    </row>
    <row r="3051" spans="4:4">
      <c r="D3051" s="362"/>
    </row>
    <row r="3052" spans="4:4">
      <c r="D3052" s="362"/>
    </row>
    <row r="3053" spans="4:4">
      <c r="D3053" s="362"/>
    </row>
    <row r="3054" spans="4:4">
      <c r="D3054" s="362"/>
    </row>
    <row r="3055" spans="4:4">
      <c r="D3055" s="362"/>
    </row>
    <row r="3056" spans="4:4">
      <c r="D3056" s="362"/>
    </row>
    <row r="3057" spans="4:4">
      <c r="D3057" s="362"/>
    </row>
    <row r="3058" spans="4:4">
      <c r="D3058" s="362"/>
    </row>
    <row r="3059" spans="4:4">
      <c r="D3059" s="362"/>
    </row>
    <row r="3060" spans="4:4">
      <c r="D3060" s="362"/>
    </row>
    <row r="3061" spans="4:4">
      <c r="D3061" s="362"/>
    </row>
    <row r="3062" spans="4:4">
      <c r="D3062" s="362"/>
    </row>
    <row r="3063" spans="4:4">
      <c r="D3063" s="362"/>
    </row>
    <row r="3064" spans="4:4">
      <c r="D3064" s="362"/>
    </row>
    <row r="3065" spans="4:4">
      <c r="D3065" s="362"/>
    </row>
    <row r="3066" spans="4:4">
      <c r="D3066" s="362"/>
    </row>
    <row r="3067" spans="4:4">
      <c r="D3067" s="362"/>
    </row>
    <row r="3068" spans="4:4">
      <c r="D3068" s="362"/>
    </row>
    <row r="3069" spans="4:4">
      <c r="D3069" s="362"/>
    </row>
    <row r="3070" spans="4:4">
      <c r="D3070" s="362"/>
    </row>
    <row r="3071" spans="4:4">
      <c r="D3071" s="362"/>
    </row>
    <row r="3072" spans="4:4">
      <c r="D3072" s="362"/>
    </row>
    <row r="3073" spans="4:4">
      <c r="D3073" s="362"/>
    </row>
    <row r="3074" spans="4:4">
      <c r="D3074" s="362"/>
    </row>
    <row r="3075" spans="4:4">
      <c r="D3075" s="362"/>
    </row>
    <row r="3076" spans="4:4">
      <c r="D3076" s="362"/>
    </row>
    <row r="3077" spans="4:4">
      <c r="D3077" s="362"/>
    </row>
    <row r="3078" spans="4:4">
      <c r="D3078" s="362"/>
    </row>
    <row r="3079" spans="4:4">
      <c r="D3079" s="362"/>
    </row>
    <row r="3080" spans="4:4">
      <c r="D3080" s="362"/>
    </row>
    <row r="3081" spans="4:4">
      <c r="D3081" s="362"/>
    </row>
    <row r="3082" spans="4:4">
      <c r="D3082" s="362"/>
    </row>
    <row r="3083" spans="4:4">
      <c r="D3083" s="362"/>
    </row>
    <row r="3084" spans="4:4">
      <c r="D3084" s="362"/>
    </row>
    <row r="3085" spans="4:4">
      <c r="D3085" s="362"/>
    </row>
    <row r="3086" spans="4:4">
      <c r="D3086" s="362"/>
    </row>
    <row r="3087" spans="4:4">
      <c r="D3087" s="362"/>
    </row>
    <row r="3088" spans="4:4">
      <c r="D3088" s="362"/>
    </row>
    <row r="3089" spans="4:4">
      <c r="D3089" s="362"/>
    </row>
    <row r="3090" spans="4:4">
      <c r="D3090" s="362"/>
    </row>
    <row r="3091" spans="4:4">
      <c r="D3091" s="362"/>
    </row>
    <row r="3092" spans="4:4">
      <c r="D3092" s="362"/>
    </row>
    <row r="3093" spans="4:4">
      <c r="D3093" s="362"/>
    </row>
    <row r="3094" spans="4:4">
      <c r="D3094" s="362"/>
    </row>
    <row r="3095" spans="4:4">
      <c r="D3095" s="362"/>
    </row>
    <row r="3096" spans="4:4">
      <c r="D3096" s="362"/>
    </row>
    <row r="3097" spans="4:4">
      <c r="D3097" s="362"/>
    </row>
    <row r="3098" spans="4:4">
      <c r="D3098" s="362"/>
    </row>
    <row r="3099" spans="4:4">
      <c r="D3099" s="362"/>
    </row>
    <row r="3100" spans="4:4">
      <c r="D3100" s="362"/>
    </row>
    <row r="3101" spans="4:4">
      <c r="D3101" s="362"/>
    </row>
    <row r="3102" spans="4:4">
      <c r="D3102" s="362"/>
    </row>
    <row r="3103" spans="4:4">
      <c r="D3103" s="362"/>
    </row>
    <row r="3104" spans="4:4">
      <c r="D3104" s="362"/>
    </row>
    <row r="3105" spans="4:4">
      <c r="D3105" s="362"/>
    </row>
    <row r="3106" spans="4:4">
      <c r="D3106" s="362"/>
    </row>
    <row r="3107" spans="4:4">
      <c r="D3107" s="362"/>
    </row>
    <row r="3108" spans="4:4">
      <c r="D3108" s="362"/>
    </row>
    <row r="3109" spans="4:4">
      <c r="D3109" s="362"/>
    </row>
    <row r="3110" spans="4:4">
      <c r="D3110" s="362"/>
    </row>
    <row r="3111" spans="4:4">
      <c r="D3111" s="362"/>
    </row>
    <row r="3112" spans="4:4">
      <c r="D3112" s="362"/>
    </row>
    <row r="3113" spans="4:4">
      <c r="D3113" s="362"/>
    </row>
    <row r="3114" spans="4:4">
      <c r="D3114" s="362"/>
    </row>
    <row r="3115" spans="4:4">
      <c r="D3115" s="362"/>
    </row>
    <row r="3116" spans="4:4">
      <c r="D3116" s="362"/>
    </row>
    <row r="3117" spans="4:4">
      <c r="D3117" s="362"/>
    </row>
    <row r="3118" spans="4:4">
      <c r="D3118" s="362"/>
    </row>
    <row r="3119" spans="4:4">
      <c r="D3119" s="362"/>
    </row>
    <row r="3120" spans="4:4">
      <c r="D3120" s="362"/>
    </row>
    <row r="3121" spans="4:4">
      <c r="D3121" s="362"/>
    </row>
    <row r="3122" spans="4:4">
      <c r="D3122" s="362"/>
    </row>
    <row r="3123" spans="4:4">
      <c r="D3123" s="362"/>
    </row>
    <row r="3124" spans="4:4">
      <c r="D3124" s="362"/>
    </row>
    <row r="3125" spans="4:4">
      <c r="D3125" s="362"/>
    </row>
    <row r="3126" spans="4:4">
      <c r="D3126" s="362"/>
    </row>
    <row r="3127" spans="4:4">
      <c r="D3127" s="362"/>
    </row>
    <row r="3128" spans="4:4">
      <c r="D3128" s="362"/>
    </row>
    <row r="3129" spans="4:4">
      <c r="D3129" s="362"/>
    </row>
    <row r="3130" spans="4:4">
      <c r="D3130" s="362"/>
    </row>
    <row r="3131" spans="4:4">
      <c r="D3131" s="362"/>
    </row>
    <row r="3132" spans="4:4">
      <c r="D3132" s="362"/>
    </row>
    <row r="3133" spans="4:4">
      <c r="D3133" s="362"/>
    </row>
    <row r="3134" spans="4:4">
      <c r="D3134" s="362"/>
    </row>
    <row r="3135" spans="4:4">
      <c r="D3135" s="362"/>
    </row>
    <row r="3136" spans="4:4">
      <c r="D3136" s="362"/>
    </row>
    <row r="3137" spans="4:4">
      <c r="D3137" s="362"/>
    </row>
    <row r="3138" spans="4:4">
      <c r="D3138" s="362"/>
    </row>
    <row r="3139" spans="4:4">
      <c r="D3139" s="362"/>
    </row>
    <row r="3140" spans="4:4">
      <c r="D3140" s="362"/>
    </row>
    <row r="3141" spans="4:4">
      <c r="D3141" s="362"/>
    </row>
    <row r="3142" spans="4:4">
      <c r="D3142" s="362"/>
    </row>
    <row r="3143" spans="4:4">
      <c r="D3143" s="362"/>
    </row>
    <row r="3144" spans="4:4">
      <c r="D3144" s="362"/>
    </row>
    <row r="3145" spans="4:4">
      <c r="D3145" s="362"/>
    </row>
    <row r="3146" spans="4:4">
      <c r="D3146" s="362"/>
    </row>
    <row r="3147" spans="4:4">
      <c r="D3147" s="362"/>
    </row>
    <row r="3148" spans="4:4">
      <c r="D3148" s="362"/>
    </row>
    <row r="3149" spans="4:4">
      <c r="D3149" s="362"/>
    </row>
    <row r="3150" spans="4:4">
      <c r="D3150" s="362"/>
    </row>
    <row r="3151" spans="4:4">
      <c r="D3151" s="362"/>
    </row>
    <row r="3152" spans="4:4">
      <c r="D3152" s="362"/>
    </row>
    <row r="3153" spans="4:4">
      <c r="D3153" s="362"/>
    </row>
    <row r="3154" spans="4:4">
      <c r="D3154" s="362"/>
    </row>
    <row r="3155" spans="4:4">
      <c r="D3155" s="362"/>
    </row>
    <row r="3156" spans="4:4">
      <c r="D3156" s="362"/>
    </row>
    <row r="3157" spans="4:4">
      <c r="D3157" s="362"/>
    </row>
    <row r="3158" spans="4:4">
      <c r="D3158" s="362"/>
    </row>
    <row r="3159" spans="4:4">
      <c r="D3159" s="362"/>
    </row>
    <row r="3160" spans="4:4">
      <c r="D3160" s="362"/>
    </row>
    <row r="3161" spans="4:4">
      <c r="D3161" s="362"/>
    </row>
    <row r="3162" spans="4:4">
      <c r="D3162" s="362"/>
    </row>
    <row r="3163" spans="4:4">
      <c r="D3163" s="362"/>
    </row>
    <row r="3164" spans="4:4">
      <c r="D3164" s="362"/>
    </row>
    <row r="3165" spans="4:4">
      <c r="D3165" s="362"/>
    </row>
    <row r="3166" spans="4:4">
      <c r="D3166" s="362"/>
    </row>
    <row r="3167" spans="4:4">
      <c r="D3167" s="362"/>
    </row>
    <row r="3168" spans="4:4">
      <c r="D3168" s="362"/>
    </row>
    <row r="3169" spans="4:4">
      <c r="D3169" s="362"/>
    </row>
    <row r="3170" spans="4:4">
      <c r="D3170" s="362"/>
    </row>
    <row r="3171" spans="4:4">
      <c r="D3171" s="362"/>
    </row>
    <row r="3172" spans="4:4">
      <c r="D3172" s="362"/>
    </row>
    <row r="3173" spans="4:4">
      <c r="D3173" s="362"/>
    </row>
    <row r="3174" spans="4:4">
      <c r="D3174" s="362"/>
    </row>
    <row r="3175" spans="4:4">
      <c r="D3175" s="362"/>
    </row>
    <row r="3176" spans="4:4">
      <c r="D3176" s="362"/>
    </row>
    <row r="3177" spans="4:4">
      <c r="D3177" s="362"/>
    </row>
    <row r="3178" spans="4:4">
      <c r="D3178" s="362"/>
    </row>
    <row r="3179" spans="4:4">
      <c r="D3179" s="362"/>
    </row>
    <row r="3180" spans="4:4">
      <c r="D3180" s="362"/>
    </row>
    <row r="3181" spans="4:4">
      <c r="D3181" s="362"/>
    </row>
    <row r="3182" spans="4:4">
      <c r="D3182" s="362"/>
    </row>
    <row r="3183" spans="4:4">
      <c r="D3183" s="362"/>
    </row>
    <row r="3184" spans="4:4">
      <c r="D3184" s="362"/>
    </row>
    <row r="3185" spans="4:4">
      <c r="D3185" s="362"/>
    </row>
    <row r="3186" spans="4:4">
      <c r="D3186" s="362"/>
    </row>
    <row r="3187" spans="4:4">
      <c r="D3187" s="362"/>
    </row>
    <row r="3188" spans="4:4">
      <c r="D3188" s="362"/>
    </row>
    <row r="3189" spans="4:4">
      <c r="D3189" s="362"/>
    </row>
    <row r="3190" spans="4:4">
      <c r="D3190" s="362"/>
    </row>
    <row r="3191" spans="4:4">
      <c r="D3191" s="362"/>
    </row>
    <row r="3192" spans="4:4">
      <c r="D3192" s="362"/>
    </row>
    <row r="3193" spans="4:4">
      <c r="D3193" s="362"/>
    </row>
    <row r="3194" spans="4:4">
      <c r="D3194" s="362"/>
    </row>
    <row r="3195" spans="4:4">
      <c r="D3195" s="362"/>
    </row>
    <row r="3196" spans="4:4">
      <c r="D3196" s="362"/>
    </row>
    <row r="3197" spans="4:4">
      <c r="D3197" s="362"/>
    </row>
    <row r="3198" spans="4:4">
      <c r="D3198" s="362"/>
    </row>
    <row r="3199" spans="4:4">
      <c r="D3199" s="362"/>
    </row>
    <row r="3200" spans="4:4">
      <c r="D3200" s="362"/>
    </row>
    <row r="3201" spans="4:4">
      <c r="D3201" s="362"/>
    </row>
    <row r="3202" spans="4:4">
      <c r="D3202" s="362"/>
    </row>
    <row r="3203" spans="4:4">
      <c r="D3203" s="362"/>
    </row>
    <row r="3204" spans="4:4">
      <c r="D3204" s="362"/>
    </row>
    <row r="3205" spans="4:4">
      <c r="D3205" s="362"/>
    </row>
    <row r="3206" spans="4:4">
      <c r="D3206" s="362"/>
    </row>
    <row r="3207" spans="4:4">
      <c r="D3207" s="362"/>
    </row>
    <row r="3208" spans="4:4">
      <c r="D3208" s="362"/>
    </row>
    <row r="3209" spans="4:4">
      <c r="D3209" s="362"/>
    </row>
    <row r="3210" spans="4:4">
      <c r="D3210" s="362"/>
    </row>
    <row r="3211" spans="4:4">
      <c r="D3211" s="362"/>
    </row>
    <row r="3212" spans="4:4">
      <c r="D3212" s="362"/>
    </row>
    <row r="3213" spans="4:4">
      <c r="D3213" s="362"/>
    </row>
    <row r="3214" spans="4:4">
      <c r="D3214" s="362"/>
    </row>
    <row r="3215" spans="4:4">
      <c r="D3215" s="362"/>
    </row>
    <row r="3216" spans="4:4">
      <c r="D3216" s="362"/>
    </row>
    <row r="3217" spans="4:4">
      <c r="D3217" s="362"/>
    </row>
    <row r="3218" spans="4:4">
      <c r="D3218" s="362"/>
    </row>
    <row r="3219" spans="4:4">
      <c r="D3219" s="362"/>
    </row>
    <row r="3220" spans="4:4">
      <c r="D3220" s="362"/>
    </row>
    <row r="3221" spans="4:4">
      <c r="D3221" s="362"/>
    </row>
    <row r="3222" spans="4:4">
      <c r="D3222" s="362"/>
    </row>
    <row r="3223" spans="4:4">
      <c r="D3223" s="362"/>
    </row>
    <row r="3224" spans="4:4">
      <c r="D3224" s="362"/>
    </row>
    <row r="3225" spans="4:4">
      <c r="D3225" s="362"/>
    </row>
    <row r="3226" spans="4:4">
      <c r="D3226" s="362"/>
    </row>
    <row r="3227" spans="4:4">
      <c r="D3227" s="362"/>
    </row>
    <row r="3228" spans="4:4">
      <c r="D3228" s="362"/>
    </row>
    <row r="3229" spans="4:4">
      <c r="D3229" s="362"/>
    </row>
    <row r="3230" spans="4:4">
      <c r="D3230" s="362"/>
    </row>
    <row r="3231" spans="4:4">
      <c r="D3231" s="362"/>
    </row>
    <row r="3232" spans="4:4">
      <c r="D3232" s="362"/>
    </row>
    <row r="3233" spans="4:4">
      <c r="D3233" s="362"/>
    </row>
    <row r="3234" spans="4:4">
      <c r="D3234" s="362"/>
    </row>
    <row r="3235" spans="4:4">
      <c r="D3235" s="362"/>
    </row>
    <row r="3236" spans="4:4">
      <c r="D3236" s="362"/>
    </row>
    <row r="3237" spans="4:4">
      <c r="D3237" s="362"/>
    </row>
    <row r="3238" spans="4:4">
      <c r="D3238" s="362"/>
    </row>
    <row r="3239" spans="4:4">
      <c r="D3239" s="362"/>
    </row>
    <row r="3240" spans="4:4">
      <c r="D3240" s="362"/>
    </row>
    <row r="3241" spans="4:4">
      <c r="D3241" s="362"/>
    </row>
    <row r="3242" spans="4:4">
      <c r="D3242" s="362"/>
    </row>
    <row r="3243" spans="4:4">
      <c r="D3243" s="362"/>
    </row>
    <row r="3244" spans="4:4">
      <c r="D3244" s="362"/>
    </row>
    <row r="3245" spans="4:4">
      <c r="D3245" s="362"/>
    </row>
    <row r="3246" spans="4:4">
      <c r="D3246" s="362"/>
    </row>
    <row r="3247" spans="4:4">
      <c r="D3247" s="362"/>
    </row>
    <row r="3248" spans="4:4">
      <c r="D3248" s="362"/>
    </row>
    <row r="3249" spans="4:4">
      <c r="D3249" s="362"/>
    </row>
    <row r="3250" spans="4:4">
      <c r="D3250" s="362"/>
    </row>
    <row r="3251" spans="4:4">
      <c r="D3251" s="362"/>
    </row>
    <row r="3252" spans="4:4">
      <c r="D3252" s="362"/>
    </row>
    <row r="3253" spans="4:4">
      <c r="D3253" s="362"/>
    </row>
    <row r="3254" spans="4:4">
      <c r="D3254" s="362"/>
    </row>
    <row r="3255" spans="4:4">
      <c r="D3255" s="362"/>
    </row>
    <row r="3256" spans="4:4">
      <c r="D3256" s="362"/>
    </row>
    <row r="3257" spans="4:4">
      <c r="D3257" s="362"/>
    </row>
    <row r="3258" spans="4:4">
      <c r="D3258" s="362"/>
    </row>
    <row r="3259" spans="4:4">
      <c r="D3259" s="362"/>
    </row>
    <row r="3260" spans="4:4">
      <c r="D3260" s="362"/>
    </row>
    <row r="3261" spans="4:4">
      <c r="D3261" s="362"/>
    </row>
    <row r="3262" spans="4:4">
      <c r="D3262" s="362"/>
    </row>
    <row r="3263" spans="4:4">
      <c r="D3263" s="362"/>
    </row>
    <row r="3264" spans="4:4">
      <c r="D3264" s="362"/>
    </row>
    <row r="3265" spans="4:4">
      <c r="D3265" s="362"/>
    </row>
    <row r="3266" spans="4:4">
      <c r="D3266" s="362"/>
    </row>
    <row r="3267" spans="4:4">
      <c r="D3267" s="362"/>
    </row>
    <row r="3268" spans="4:4">
      <c r="D3268" s="362"/>
    </row>
    <row r="3269" spans="4:4">
      <c r="D3269" s="362"/>
    </row>
    <row r="3270" spans="4:4">
      <c r="D3270" s="362"/>
    </row>
    <row r="3271" spans="4:4">
      <c r="D3271" s="362"/>
    </row>
    <row r="3272" spans="4:4">
      <c r="D3272" s="362"/>
    </row>
    <row r="3273" spans="4:4">
      <c r="D3273" s="362"/>
    </row>
    <row r="3274" spans="4:4">
      <c r="D3274" s="362"/>
    </row>
    <row r="3275" spans="4:4">
      <c r="D3275" s="362"/>
    </row>
    <row r="3276" spans="4:4">
      <c r="D3276" s="362"/>
    </row>
    <row r="3277" spans="4:4">
      <c r="D3277" s="362"/>
    </row>
    <row r="3278" spans="4:4">
      <c r="D3278" s="362"/>
    </row>
    <row r="3279" spans="4:4">
      <c r="D3279" s="362"/>
    </row>
    <row r="3280" spans="4:4">
      <c r="D3280" s="362"/>
    </row>
    <row r="3281" spans="4:4">
      <c r="D3281" s="362"/>
    </row>
    <row r="3282" spans="4:4">
      <c r="D3282" s="362"/>
    </row>
    <row r="3283" spans="4:4">
      <c r="D3283" s="362"/>
    </row>
    <row r="3284" spans="4:4">
      <c r="D3284" s="362"/>
    </row>
    <row r="3285" spans="4:4">
      <c r="D3285" s="362"/>
    </row>
    <row r="3286" spans="4:4">
      <c r="D3286" s="362"/>
    </row>
    <row r="3287" spans="4:4">
      <c r="D3287" s="362"/>
    </row>
    <row r="3288" spans="4:4">
      <c r="D3288" s="362"/>
    </row>
    <row r="3289" spans="4:4">
      <c r="D3289" s="362"/>
    </row>
    <row r="3290" spans="4:4">
      <c r="D3290" s="362"/>
    </row>
    <row r="3291" spans="4:4">
      <c r="D3291" s="362"/>
    </row>
    <row r="3292" spans="4:4">
      <c r="D3292" s="362"/>
    </row>
    <row r="3293" spans="4:4">
      <c r="D3293" s="362"/>
    </row>
    <row r="3294" spans="4:4">
      <c r="D3294" s="362"/>
    </row>
    <row r="3295" spans="4:4">
      <c r="D3295" s="362"/>
    </row>
    <row r="3296" spans="4:4">
      <c r="D3296" s="362"/>
    </row>
    <row r="3297" spans="4:4">
      <c r="D3297" s="362"/>
    </row>
    <row r="3298" spans="4:4">
      <c r="D3298" s="362"/>
    </row>
    <row r="3299" spans="4:4">
      <c r="D3299" s="362"/>
    </row>
    <row r="3300" spans="4:4">
      <c r="D3300" s="362"/>
    </row>
    <row r="3301" spans="4:4">
      <c r="D3301" s="362"/>
    </row>
    <row r="3302" spans="4:4">
      <c r="D3302" s="362"/>
    </row>
    <row r="3303" spans="4:4">
      <c r="D3303" s="362"/>
    </row>
    <row r="3304" spans="4:4">
      <c r="D3304" s="362"/>
    </row>
    <row r="3305" spans="4:4">
      <c r="D3305" s="362"/>
    </row>
    <row r="3306" spans="4:4">
      <c r="D3306" s="362"/>
    </row>
    <row r="3307" spans="4:4">
      <c r="D3307" s="362"/>
    </row>
    <row r="3308" spans="4:4">
      <c r="D3308" s="362"/>
    </row>
    <row r="3309" spans="4:4">
      <c r="D3309" s="362"/>
    </row>
    <row r="3310" spans="4:4">
      <c r="D3310" s="362"/>
    </row>
    <row r="3311" spans="4:4">
      <c r="D3311" s="362"/>
    </row>
    <row r="3312" spans="4:4">
      <c r="D3312" s="362"/>
    </row>
    <row r="3313" spans="4:4">
      <c r="D3313" s="362"/>
    </row>
    <row r="3314" spans="4:4">
      <c r="D3314" s="362"/>
    </row>
    <row r="3315" spans="4:4">
      <c r="D3315" s="362"/>
    </row>
    <row r="3316" spans="4:4">
      <c r="D3316" s="362"/>
    </row>
    <row r="3317" spans="4:4">
      <c r="D3317" s="362"/>
    </row>
    <row r="3318" spans="4:4">
      <c r="D3318" s="362"/>
    </row>
    <row r="3319" spans="4:4">
      <c r="D3319" s="362"/>
    </row>
    <row r="3320" spans="4:4">
      <c r="D3320" s="362"/>
    </row>
    <row r="3321" spans="4:4">
      <c r="D3321" s="362"/>
    </row>
    <row r="3322" spans="4:4">
      <c r="D3322" s="362"/>
    </row>
    <row r="3323" spans="4:4">
      <c r="D3323" s="362"/>
    </row>
    <row r="3324" spans="4:4">
      <c r="D3324" s="362"/>
    </row>
    <row r="3325" spans="4:4">
      <c r="D3325" s="362"/>
    </row>
    <row r="3326" spans="4:4">
      <c r="D3326" s="362"/>
    </row>
    <row r="3327" spans="4:4">
      <c r="D3327" s="362"/>
    </row>
    <row r="3328" spans="4:4">
      <c r="D3328" s="362"/>
    </row>
    <row r="3329" spans="4:4">
      <c r="D3329" s="362"/>
    </row>
    <row r="3330" spans="4:4">
      <c r="D3330" s="362"/>
    </row>
    <row r="3331" spans="4:4">
      <c r="D3331" s="362"/>
    </row>
    <row r="3332" spans="4:4">
      <c r="D3332" s="362"/>
    </row>
    <row r="3333" spans="4:4">
      <c r="D3333" s="362"/>
    </row>
    <row r="3334" spans="4:4">
      <c r="D3334" s="362"/>
    </row>
    <row r="3335" spans="4:4">
      <c r="D3335" s="362"/>
    </row>
    <row r="3336" spans="4:4">
      <c r="D3336" s="362"/>
    </row>
    <row r="3337" spans="4:4">
      <c r="D3337" s="362"/>
    </row>
    <row r="3338" spans="4:4">
      <c r="D3338" s="362"/>
    </row>
    <row r="3339" spans="4:4">
      <c r="D3339" s="362"/>
    </row>
    <row r="3340" spans="4:4">
      <c r="D3340" s="362"/>
    </row>
    <row r="3341" spans="4:4">
      <c r="D3341" s="362"/>
    </row>
    <row r="3342" spans="4:4">
      <c r="D3342" s="362"/>
    </row>
    <row r="3343" spans="4:4">
      <c r="D3343" s="362"/>
    </row>
    <row r="3344" spans="4:4">
      <c r="D3344" s="362"/>
    </row>
    <row r="3345" spans="4:4">
      <c r="D3345" s="362"/>
    </row>
    <row r="3346" spans="4:4">
      <c r="D3346" s="362"/>
    </row>
    <row r="3347" spans="4:4">
      <c r="D3347" s="362"/>
    </row>
    <row r="3348" spans="4:4">
      <c r="D3348" s="362"/>
    </row>
    <row r="3349" spans="4:4">
      <c r="D3349" s="362"/>
    </row>
    <row r="3350" spans="4:4">
      <c r="D3350" s="362"/>
    </row>
    <row r="3351" spans="4:4">
      <c r="D3351" s="362"/>
    </row>
    <row r="3352" spans="4:4">
      <c r="D3352" s="362"/>
    </row>
    <row r="3353" spans="4:4">
      <c r="D3353" s="362"/>
    </row>
    <row r="3354" spans="4:4">
      <c r="D3354" s="362"/>
    </row>
    <row r="3355" spans="4:4">
      <c r="D3355" s="362"/>
    </row>
    <row r="3356" spans="4:4">
      <c r="D3356" s="362"/>
    </row>
    <row r="3357" spans="4:4">
      <c r="D3357" s="362"/>
    </row>
    <row r="3358" spans="4:4">
      <c r="D3358" s="362"/>
    </row>
    <row r="3359" spans="4:4">
      <c r="D3359" s="362"/>
    </row>
    <row r="3360" spans="4:4">
      <c r="D3360" s="362"/>
    </row>
    <row r="3361" spans="4:4">
      <c r="D3361" s="362"/>
    </row>
    <row r="3362" spans="4:4">
      <c r="D3362" s="362"/>
    </row>
    <row r="3363" spans="4:4">
      <c r="D3363" s="362"/>
    </row>
    <row r="3364" spans="4:4">
      <c r="D3364" s="362"/>
    </row>
    <row r="3365" spans="4:4">
      <c r="D3365" s="362"/>
    </row>
    <row r="3366" spans="4:4">
      <c r="D3366" s="362"/>
    </row>
    <row r="3367" spans="4:4">
      <c r="D3367" s="362"/>
    </row>
    <row r="3368" spans="4:4">
      <c r="D3368" s="362"/>
    </row>
    <row r="3369" spans="4:4">
      <c r="D3369" s="362"/>
    </row>
    <row r="3370" spans="4:4">
      <c r="D3370" s="362"/>
    </row>
    <row r="3371" spans="4:4">
      <c r="D3371" s="362"/>
    </row>
    <row r="3372" spans="4:4">
      <c r="D3372" s="362"/>
    </row>
    <row r="3373" spans="4:4">
      <c r="D3373" s="362"/>
    </row>
    <row r="3374" spans="4:4">
      <c r="D3374" s="362"/>
    </row>
    <row r="3375" spans="4:4">
      <c r="D3375" s="362"/>
    </row>
    <row r="3376" spans="4:4">
      <c r="D3376" s="362"/>
    </row>
    <row r="3377" spans="4:4">
      <c r="D3377" s="362"/>
    </row>
    <row r="3378" spans="4:4">
      <c r="D3378" s="362"/>
    </row>
    <row r="3379" spans="4:4">
      <c r="D3379" s="362"/>
    </row>
    <row r="3380" spans="4:4">
      <c r="D3380" s="362"/>
    </row>
    <row r="3381" spans="4:4">
      <c r="D3381" s="362"/>
    </row>
    <row r="3382" spans="4:4">
      <c r="D3382" s="362"/>
    </row>
    <row r="3383" spans="4:4">
      <c r="D3383" s="362"/>
    </row>
    <row r="3384" spans="4:4">
      <c r="D3384" s="362"/>
    </row>
    <row r="3385" spans="4:4">
      <c r="D3385" s="362"/>
    </row>
    <row r="3386" spans="4:4">
      <c r="D3386" s="362"/>
    </row>
    <row r="3387" spans="4:4">
      <c r="D3387" s="362"/>
    </row>
    <row r="3388" spans="4:4">
      <c r="D3388" s="362"/>
    </row>
    <row r="3389" spans="4:4">
      <c r="D3389" s="362"/>
    </row>
    <row r="3390" spans="4:4">
      <c r="D3390" s="362"/>
    </row>
    <row r="3391" spans="4:4">
      <c r="D3391" s="362"/>
    </row>
    <row r="3392" spans="4:4">
      <c r="D3392" s="362"/>
    </row>
    <row r="3393" spans="4:4">
      <c r="D3393" s="362"/>
    </row>
    <row r="3394" spans="4:4">
      <c r="D3394" s="362"/>
    </row>
    <row r="3395" spans="4:4">
      <c r="D3395" s="362"/>
    </row>
    <row r="3396" spans="4:4">
      <c r="D3396" s="362"/>
    </row>
    <row r="3397" spans="4:4">
      <c r="D3397" s="362"/>
    </row>
    <row r="3398" spans="4:4">
      <c r="D3398" s="362"/>
    </row>
    <row r="3399" spans="4:4">
      <c r="D3399" s="362"/>
    </row>
    <row r="3400" spans="4:4">
      <c r="D3400" s="362"/>
    </row>
    <row r="3401" spans="4:4">
      <c r="D3401" s="362"/>
    </row>
    <row r="3402" spans="4:4">
      <c r="D3402" s="362"/>
    </row>
    <row r="3403" spans="4:4">
      <c r="D3403" s="362"/>
    </row>
    <row r="3404" spans="4:4">
      <c r="D3404" s="362"/>
    </row>
    <row r="3405" spans="4:4">
      <c r="D3405" s="362"/>
    </row>
    <row r="3406" spans="4:4">
      <c r="D3406" s="362"/>
    </row>
    <row r="3407" spans="4:4">
      <c r="D3407" s="362"/>
    </row>
    <row r="3408" spans="4:4">
      <c r="D3408" s="362"/>
    </row>
    <row r="3409" spans="4:4">
      <c r="D3409" s="362"/>
    </row>
    <row r="3410" spans="4:4">
      <c r="D3410" s="362"/>
    </row>
    <row r="3411" spans="4:4">
      <c r="D3411" s="362"/>
    </row>
    <row r="3412" spans="4:4">
      <c r="D3412" s="362"/>
    </row>
    <row r="3413" spans="4:4">
      <c r="D3413" s="362"/>
    </row>
    <row r="3414" spans="4:4">
      <c r="D3414" s="362"/>
    </row>
    <row r="3415" spans="4:4">
      <c r="D3415" s="362"/>
    </row>
    <row r="3416" spans="4:4">
      <c r="D3416" s="362"/>
    </row>
    <row r="3417" spans="4:4">
      <c r="D3417" s="362"/>
    </row>
    <row r="3418" spans="4:4">
      <c r="D3418" s="362"/>
    </row>
    <row r="3419" spans="4:4">
      <c r="D3419" s="362"/>
    </row>
    <row r="3420" spans="4:4">
      <c r="D3420" s="362"/>
    </row>
    <row r="3421" spans="4:4">
      <c r="D3421" s="362"/>
    </row>
    <row r="3422" spans="4:4">
      <c r="D3422" s="362"/>
    </row>
    <row r="3423" spans="4:4">
      <c r="D3423" s="362"/>
    </row>
    <row r="3424" spans="4:4">
      <c r="D3424" s="362"/>
    </row>
    <row r="3425" spans="4:4">
      <c r="D3425" s="362"/>
    </row>
    <row r="3426" spans="4:4">
      <c r="D3426" s="362"/>
    </row>
    <row r="3427" spans="4:4">
      <c r="D3427" s="362"/>
    </row>
    <row r="3428" spans="4:4">
      <c r="D3428" s="362"/>
    </row>
    <row r="3429" spans="4:4">
      <c r="D3429" s="362"/>
    </row>
    <row r="3430" spans="4:4">
      <c r="D3430" s="362"/>
    </row>
    <row r="3431" spans="4:4">
      <c r="D3431" s="362"/>
    </row>
    <row r="3432" spans="4:4">
      <c r="D3432" s="362"/>
    </row>
    <row r="3433" spans="4:4">
      <c r="D3433" s="362"/>
    </row>
    <row r="3434" spans="4:4">
      <c r="D3434" s="362"/>
    </row>
    <row r="3435" spans="4:4">
      <c r="D3435" s="362"/>
    </row>
    <row r="3436" spans="4:4">
      <c r="D3436" s="362"/>
    </row>
    <row r="3437" spans="4:4">
      <c r="D3437" s="362"/>
    </row>
    <row r="3438" spans="4:4">
      <c r="D3438" s="362"/>
    </row>
    <row r="3439" spans="4:4">
      <c r="D3439" s="362"/>
    </row>
    <row r="3440" spans="4:4">
      <c r="D3440" s="362"/>
    </row>
    <row r="3441" spans="4:4">
      <c r="D3441" s="362"/>
    </row>
    <row r="3442" spans="4:4">
      <c r="D3442" s="362"/>
    </row>
    <row r="3443" spans="4:4">
      <c r="D3443" s="362"/>
    </row>
    <row r="3444" spans="4:4">
      <c r="D3444" s="362"/>
    </row>
    <row r="3445" spans="4:4">
      <c r="D3445" s="362"/>
    </row>
    <row r="3446" spans="4:4">
      <c r="D3446" s="362"/>
    </row>
    <row r="3447" spans="4:4">
      <c r="D3447" s="362"/>
    </row>
    <row r="3448" spans="4:4">
      <c r="D3448" s="362"/>
    </row>
    <row r="3449" spans="4:4">
      <c r="D3449" s="362"/>
    </row>
    <row r="3450" spans="4:4">
      <c r="D3450" s="362"/>
    </row>
    <row r="3451" spans="4:4">
      <c r="D3451" s="362"/>
    </row>
    <row r="3452" spans="4:4">
      <c r="D3452" s="362"/>
    </row>
    <row r="3453" spans="4:4">
      <c r="D3453" s="362"/>
    </row>
    <row r="3454" spans="4:4">
      <c r="D3454" s="362"/>
    </row>
    <row r="3455" spans="4:4">
      <c r="D3455" s="362"/>
    </row>
    <row r="3456" spans="4:4">
      <c r="D3456" s="362"/>
    </row>
    <row r="3457" spans="4:4">
      <c r="D3457" s="362"/>
    </row>
    <row r="3458" spans="4:4">
      <c r="D3458" s="362"/>
    </row>
    <row r="3459" spans="4:4">
      <c r="D3459" s="362"/>
    </row>
    <row r="3460" spans="4:4">
      <c r="D3460" s="362"/>
    </row>
    <row r="3461" spans="4:4">
      <c r="D3461" s="362"/>
    </row>
    <row r="3462" spans="4:4">
      <c r="D3462" s="362"/>
    </row>
    <row r="3463" spans="4:4">
      <c r="D3463" s="362"/>
    </row>
    <row r="3464" spans="4:4">
      <c r="D3464" s="362"/>
    </row>
    <row r="3465" spans="4:4">
      <c r="D3465" s="362"/>
    </row>
    <row r="3466" spans="4:4">
      <c r="D3466" s="362"/>
    </row>
    <row r="3467" spans="4:4">
      <c r="D3467" s="362"/>
    </row>
    <row r="3468" spans="4:4">
      <c r="D3468" s="362"/>
    </row>
    <row r="3469" spans="4:4">
      <c r="D3469" s="362"/>
    </row>
    <row r="3470" spans="4:4">
      <c r="D3470" s="362"/>
    </row>
    <row r="3471" spans="4:4">
      <c r="D3471" s="362"/>
    </row>
    <row r="3472" spans="4:4">
      <c r="D3472" s="362"/>
    </row>
    <row r="3473" spans="4:4">
      <c r="D3473" s="362"/>
    </row>
    <row r="3474" spans="4:4">
      <c r="D3474" s="362"/>
    </row>
    <row r="3475" spans="4:4">
      <c r="D3475" s="362"/>
    </row>
    <row r="3476" spans="4:4">
      <c r="D3476" s="362"/>
    </row>
    <row r="3477" spans="4:4">
      <c r="D3477" s="362"/>
    </row>
    <row r="3478" spans="4:4">
      <c r="D3478" s="362"/>
    </row>
    <row r="3479" spans="4:4">
      <c r="D3479" s="362"/>
    </row>
    <row r="3480" spans="4:4">
      <c r="D3480" s="362"/>
    </row>
    <row r="3481" spans="4:4">
      <c r="D3481" s="362"/>
    </row>
    <row r="3482" spans="4:4">
      <c r="D3482" s="362"/>
    </row>
    <row r="3483" spans="4:4">
      <c r="D3483" s="362"/>
    </row>
    <row r="3484" spans="4:4">
      <c r="D3484" s="362"/>
    </row>
    <row r="3485" spans="4:4">
      <c r="D3485" s="362"/>
    </row>
    <row r="3486" spans="4:4">
      <c r="D3486" s="362"/>
    </row>
    <row r="3487" spans="4:4">
      <c r="D3487" s="362"/>
    </row>
    <row r="3488" spans="4:4">
      <c r="D3488" s="362"/>
    </row>
    <row r="3489" spans="4:4">
      <c r="D3489" s="362"/>
    </row>
    <row r="3490" spans="4:4">
      <c r="D3490" s="362"/>
    </row>
    <row r="3491" spans="4:4">
      <c r="D3491" s="362"/>
    </row>
    <row r="3492" spans="4:4">
      <c r="D3492" s="362"/>
    </row>
    <row r="3493" spans="4:4">
      <c r="D3493" s="362"/>
    </row>
    <row r="3494" spans="4:4">
      <c r="D3494" s="362"/>
    </row>
    <row r="3495" spans="4:4">
      <c r="D3495" s="362"/>
    </row>
    <row r="3496" spans="4:4">
      <c r="D3496" s="362"/>
    </row>
    <row r="3497" spans="4:4">
      <c r="D3497" s="362"/>
    </row>
    <row r="3498" spans="4:4">
      <c r="D3498" s="362"/>
    </row>
    <row r="3499" spans="4:4">
      <c r="D3499" s="362"/>
    </row>
    <row r="3500" spans="4:4">
      <c r="D3500" s="362"/>
    </row>
    <row r="3501" spans="4:4">
      <c r="D3501" s="362"/>
    </row>
    <row r="3502" spans="4:4">
      <c r="D3502" s="362"/>
    </row>
    <row r="3503" spans="4:4">
      <c r="D3503" s="362"/>
    </row>
    <row r="3504" spans="4:4">
      <c r="D3504" s="362"/>
    </row>
    <row r="3505" spans="4:4">
      <c r="D3505" s="362"/>
    </row>
    <row r="3506" spans="4:4">
      <c r="D3506" s="362"/>
    </row>
    <row r="3507" spans="4:4">
      <c r="D3507" s="362"/>
    </row>
    <row r="3508" spans="4:4">
      <c r="D3508" s="362"/>
    </row>
    <row r="3509" spans="4:4">
      <c r="D3509" s="362"/>
    </row>
    <row r="3510" spans="4:4">
      <c r="D3510" s="362"/>
    </row>
    <row r="3511" spans="4:4">
      <c r="D3511" s="362"/>
    </row>
    <row r="3512" spans="4:4">
      <c r="D3512" s="362"/>
    </row>
    <row r="3513" spans="4:4">
      <c r="D3513" s="362"/>
    </row>
    <row r="3514" spans="4:4">
      <c r="D3514" s="362"/>
    </row>
    <row r="3515" spans="4:4">
      <c r="D3515" s="362"/>
    </row>
    <row r="3516" spans="4:4">
      <c r="D3516" s="362"/>
    </row>
    <row r="3517" spans="4:4">
      <c r="D3517" s="362"/>
    </row>
    <row r="3518" spans="4:4">
      <c r="D3518" s="362"/>
    </row>
    <row r="3519" spans="4:4">
      <c r="D3519" s="362"/>
    </row>
    <row r="3520" spans="4:4">
      <c r="D3520" s="362"/>
    </row>
    <row r="3521" spans="4:4">
      <c r="D3521" s="362"/>
    </row>
    <row r="3522" spans="4:4">
      <c r="D3522" s="362"/>
    </row>
    <row r="3523" spans="4:4">
      <c r="D3523" s="362"/>
    </row>
    <row r="3524" spans="4:4">
      <c r="D3524" s="362"/>
    </row>
    <row r="3525" spans="4:4">
      <c r="D3525" s="362"/>
    </row>
    <row r="3526" spans="4:4">
      <c r="D3526" s="362"/>
    </row>
    <row r="3527" spans="4:4">
      <c r="D3527" s="362"/>
    </row>
    <row r="3528" spans="4:4">
      <c r="D3528" s="362"/>
    </row>
    <row r="3529" spans="4:4">
      <c r="D3529" s="362"/>
    </row>
    <row r="3530" spans="4:4">
      <c r="D3530" s="362"/>
    </row>
    <row r="3531" spans="4:4">
      <c r="D3531" s="362"/>
    </row>
    <row r="3532" spans="4:4">
      <c r="D3532" s="362"/>
    </row>
    <row r="3533" spans="4:4">
      <c r="D3533" s="362"/>
    </row>
    <row r="3534" spans="4:4">
      <c r="D3534" s="362"/>
    </row>
    <row r="3535" spans="4:4">
      <c r="D3535" s="362"/>
    </row>
    <row r="3536" spans="4:4">
      <c r="D3536" s="362"/>
    </row>
    <row r="3537" spans="4:4">
      <c r="D3537" s="362"/>
    </row>
    <row r="3538" spans="4:4">
      <c r="D3538" s="362"/>
    </row>
    <row r="3539" spans="4:4">
      <c r="D3539" s="362"/>
    </row>
    <row r="3540" spans="4:4">
      <c r="D3540" s="362"/>
    </row>
    <row r="3541" spans="4:4">
      <c r="D3541" s="362"/>
    </row>
    <row r="3542" spans="4:4">
      <c r="D3542" s="362"/>
    </row>
    <row r="3543" spans="4:4">
      <c r="D3543" s="362"/>
    </row>
    <row r="3544" spans="4:4">
      <c r="D3544" s="362"/>
    </row>
    <row r="3545" spans="4:4">
      <c r="D3545" s="362"/>
    </row>
    <row r="3546" spans="4:4">
      <c r="D3546" s="362"/>
    </row>
    <row r="3547" spans="4:4">
      <c r="D3547" s="362"/>
    </row>
    <row r="3548" spans="4:4">
      <c r="D3548" s="362"/>
    </row>
    <row r="3549" spans="4:4">
      <c r="D3549" s="362"/>
    </row>
    <row r="3550" spans="4:4">
      <c r="D3550" s="362"/>
    </row>
    <row r="3551" spans="4:4">
      <c r="D3551" s="362"/>
    </row>
    <row r="3552" spans="4:4">
      <c r="D3552" s="362"/>
    </row>
    <row r="3553" spans="4:4">
      <c r="D3553" s="362"/>
    </row>
    <row r="3554" spans="4:4">
      <c r="D3554" s="362"/>
    </row>
    <row r="3555" spans="4:4">
      <c r="D3555" s="362"/>
    </row>
    <row r="3556" spans="4:4">
      <c r="D3556" s="362"/>
    </row>
    <row r="3557" spans="4:4">
      <c r="D3557" s="362"/>
    </row>
    <row r="3558" spans="4:4">
      <c r="D3558" s="362"/>
    </row>
    <row r="3559" spans="4:4">
      <c r="D3559" s="362"/>
    </row>
    <row r="3560" spans="4:4">
      <c r="D3560" s="362"/>
    </row>
    <row r="3561" spans="4:4">
      <c r="D3561" s="362"/>
    </row>
    <row r="3562" spans="4:4">
      <c r="D3562" s="362"/>
    </row>
    <row r="3563" spans="4:4">
      <c r="D3563" s="362"/>
    </row>
    <row r="3564" spans="4:4">
      <c r="D3564" s="362"/>
    </row>
    <row r="3565" spans="4:4">
      <c r="D3565" s="362"/>
    </row>
    <row r="3566" spans="4:4">
      <c r="D3566" s="362"/>
    </row>
    <row r="3567" spans="4:4">
      <c r="D3567" s="362"/>
    </row>
    <row r="3568" spans="4:4">
      <c r="D3568" s="362"/>
    </row>
    <row r="3569" spans="4:4">
      <c r="D3569" s="362"/>
    </row>
    <row r="3570" spans="4:4">
      <c r="D3570" s="362"/>
    </row>
    <row r="3571" spans="4:4">
      <c r="D3571" s="362"/>
    </row>
    <row r="3572" spans="4:4">
      <c r="D3572" s="362"/>
    </row>
    <row r="3573" spans="4:4">
      <c r="D3573" s="362"/>
    </row>
    <row r="3574" spans="4:4">
      <c r="D3574" s="362"/>
    </row>
    <row r="3575" spans="4:4">
      <c r="D3575" s="362"/>
    </row>
    <row r="3576" spans="4:4">
      <c r="D3576" s="362"/>
    </row>
    <row r="3577" spans="4:4">
      <c r="D3577" s="362"/>
    </row>
    <row r="3578" spans="4:4">
      <c r="D3578" s="362"/>
    </row>
    <row r="3579" spans="4:4">
      <c r="D3579" s="362"/>
    </row>
    <row r="3580" spans="4:4">
      <c r="D3580" s="362"/>
    </row>
    <row r="3581" spans="4:4">
      <c r="D3581" s="362"/>
    </row>
    <row r="3582" spans="4:4">
      <c r="D3582" s="362"/>
    </row>
    <row r="3583" spans="4:4">
      <c r="D3583" s="362"/>
    </row>
    <row r="3584" spans="4:4">
      <c r="D3584" s="362"/>
    </row>
    <row r="3585" spans="4:4">
      <c r="D3585" s="362"/>
    </row>
    <row r="3586" spans="4:4">
      <c r="D3586" s="362"/>
    </row>
    <row r="3587" spans="4:4">
      <c r="D3587" s="362"/>
    </row>
    <row r="3588" spans="4:4">
      <c r="D3588" s="362"/>
    </row>
    <row r="3589" spans="4:4">
      <c r="D3589" s="362"/>
    </row>
    <row r="3590" spans="4:4">
      <c r="D3590" s="362"/>
    </row>
    <row r="3591" spans="4:4">
      <c r="D3591" s="362"/>
    </row>
    <row r="3592" spans="4:4">
      <c r="D3592" s="362"/>
    </row>
    <row r="3593" spans="4:4">
      <c r="D3593" s="362"/>
    </row>
    <row r="3594" spans="4:4">
      <c r="D3594" s="362"/>
    </row>
    <row r="3595" spans="4:4">
      <c r="D3595" s="362"/>
    </row>
    <row r="3596" spans="4:4">
      <c r="D3596" s="362"/>
    </row>
    <row r="3597" spans="4:4">
      <c r="D3597" s="362"/>
    </row>
    <row r="3598" spans="4:4">
      <c r="D3598" s="362"/>
    </row>
    <row r="3599" spans="4:4">
      <c r="D3599" s="362"/>
    </row>
    <row r="3600" spans="4:4">
      <c r="D3600" s="362"/>
    </row>
    <row r="3601" spans="4:4">
      <c r="D3601" s="362"/>
    </row>
    <row r="3602" spans="4:4">
      <c r="D3602" s="362"/>
    </row>
    <row r="3603" spans="4:4">
      <c r="D3603" s="362"/>
    </row>
    <row r="3604" spans="4:4">
      <c r="D3604" s="362"/>
    </row>
    <row r="3605" spans="4:4">
      <c r="D3605" s="362"/>
    </row>
    <row r="3606" spans="4:4">
      <c r="D3606" s="362"/>
    </row>
    <row r="3607" spans="4:4">
      <c r="D3607" s="362"/>
    </row>
    <row r="3608" spans="4:4">
      <c r="D3608" s="362"/>
    </row>
    <row r="3609" spans="4:4">
      <c r="D3609" s="362"/>
    </row>
    <row r="3610" spans="4:4">
      <c r="D3610" s="362"/>
    </row>
    <row r="3611" spans="4:4">
      <c r="D3611" s="362"/>
    </row>
    <row r="3612" spans="4:4">
      <c r="D3612" s="362"/>
    </row>
    <row r="3613" spans="4:4">
      <c r="D3613" s="362"/>
    </row>
    <row r="3614" spans="4:4">
      <c r="D3614" s="362"/>
    </row>
    <row r="3615" spans="4:4">
      <c r="D3615" s="362"/>
    </row>
    <row r="3616" spans="4:4">
      <c r="D3616" s="362"/>
    </row>
    <row r="3617" spans="4:4">
      <c r="D3617" s="362"/>
    </row>
    <row r="3618" spans="4:4">
      <c r="D3618" s="362"/>
    </row>
    <row r="3619" spans="4:4">
      <c r="D3619" s="362"/>
    </row>
    <row r="3620" spans="4:4">
      <c r="D3620" s="362"/>
    </row>
    <row r="3621" spans="4:4">
      <c r="D3621" s="362"/>
    </row>
    <row r="3622" spans="4:4">
      <c r="D3622" s="362"/>
    </row>
    <row r="3623" spans="4:4">
      <c r="D3623" s="362"/>
    </row>
    <row r="3624" spans="4:4">
      <c r="D3624" s="362"/>
    </row>
    <row r="3625" spans="4:4">
      <c r="D3625" s="362"/>
    </row>
    <row r="3626" spans="4:4">
      <c r="D3626" s="362"/>
    </row>
    <row r="3627" spans="4:4">
      <c r="D3627" s="362"/>
    </row>
    <row r="3628" spans="4:4">
      <c r="D3628" s="362"/>
    </row>
    <row r="3629" spans="4:4">
      <c r="D3629" s="362"/>
    </row>
    <row r="3630" spans="4:4">
      <c r="D3630" s="362"/>
    </row>
    <row r="3631" spans="4:4">
      <c r="D3631" s="362"/>
    </row>
    <row r="3632" spans="4:4">
      <c r="D3632" s="362"/>
    </row>
    <row r="3633" spans="4:4">
      <c r="D3633" s="362"/>
    </row>
    <row r="3634" spans="4:4">
      <c r="D3634" s="362"/>
    </row>
    <row r="3635" spans="4:4">
      <c r="D3635" s="362"/>
    </row>
    <row r="3636" spans="4:4">
      <c r="D3636" s="362"/>
    </row>
    <row r="3637" spans="4:4">
      <c r="D3637" s="362"/>
    </row>
    <row r="3638" spans="4:4">
      <c r="D3638" s="362"/>
    </row>
    <row r="3639" spans="4:4">
      <c r="D3639" s="362"/>
    </row>
    <row r="3640" spans="4:4">
      <c r="D3640" s="362"/>
    </row>
    <row r="3641" spans="4:4">
      <c r="D3641" s="362"/>
    </row>
    <row r="3642" spans="4:4">
      <c r="D3642" s="362"/>
    </row>
    <row r="3643" spans="4:4">
      <c r="D3643" s="362"/>
    </row>
    <row r="3644" spans="4:4">
      <c r="D3644" s="362"/>
    </row>
    <row r="3645" spans="4:4">
      <c r="D3645" s="362"/>
    </row>
    <row r="3646" spans="4:4">
      <c r="D3646" s="362"/>
    </row>
    <row r="3647" spans="4:4">
      <c r="D3647" s="362"/>
    </row>
    <row r="3648" spans="4:4">
      <c r="D3648" s="362"/>
    </row>
    <row r="3649" spans="4:4">
      <c r="D3649" s="362"/>
    </row>
    <row r="3650" spans="4:4">
      <c r="D3650" s="362"/>
    </row>
    <row r="3651" spans="4:4">
      <c r="D3651" s="362"/>
    </row>
    <row r="3652" spans="4:4">
      <c r="D3652" s="362"/>
    </row>
    <row r="3653" spans="4:4">
      <c r="D3653" s="362"/>
    </row>
    <row r="3654" spans="4:4">
      <c r="D3654" s="362"/>
    </row>
    <row r="3655" spans="4:4">
      <c r="D3655" s="362"/>
    </row>
    <row r="3656" spans="4:4">
      <c r="D3656" s="362"/>
    </row>
    <row r="3657" spans="4:4">
      <c r="D3657" s="362"/>
    </row>
    <row r="3658" spans="4:4">
      <c r="D3658" s="362"/>
    </row>
    <row r="3659" spans="4:4">
      <c r="D3659" s="362"/>
    </row>
    <row r="3660" spans="4:4">
      <c r="D3660" s="362"/>
    </row>
    <row r="3661" spans="4:4">
      <c r="D3661" s="362"/>
    </row>
    <row r="3662" spans="4:4">
      <c r="D3662" s="362"/>
    </row>
    <row r="3663" spans="4:4">
      <c r="D3663" s="362"/>
    </row>
    <row r="3664" spans="4:4">
      <c r="D3664" s="362"/>
    </row>
    <row r="3665" spans="4:4">
      <c r="D3665" s="362"/>
    </row>
    <row r="3666" spans="4:4">
      <c r="D3666" s="362"/>
    </row>
    <row r="3667" spans="4:4">
      <c r="D3667" s="362"/>
    </row>
    <row r="3668" spans="4:4">
      <c r="D3668" s="362"/>
    </row>
    <row r="3669" spans="4:4">
      <c r="D3669" s="362"/>
    </row>
    <row r="3670" spans="4:4">
      <c r="D3670" s="362"/>
    </row>
    <row r="3671" spans="4:4">
      <c r="D3671" s="362"/>
    </row>
    <row r="3672" spans="4:4">
      <c r="D3672" s="362"/>
    </row>
    <row r="3673" spans="4:4">
      <c r="D3673" s="362"/>
    </row>
    <row r="3674" spans="4:4">
      <c r="D3674" s="362"/>
    </row>
    <row r="3675" spans="4:4">
      <c r="D3675" s="362"/>
    </row>
    <row r="3676" spans="4:4">
      <c r="D3676" s="362"/>
    </row>
    <row r="3677" spans="4:4">
      <c r="D3677" s="362"/>
    </row>
    <row r="3678" spans="4:4">
      <c r="D3678" s="362"/>
    </row>
    <row r="3679" spans="4:4">
      <c r="D3679" s="362"/>
    </row>
    <row r="3680" spans="4:4">
      <c r="D3680" s="362"/>
    </row>
    <row r="3681" spans="4:4">
      <c r="D3681" s="362"/>
    </row>
    <row r="3682" spans="4:4">
      <c r="D3682" s="362"/>
    </row>
    <row r="3683" spans="4:4">
      <c r="D3683" s="362"/>
    </row>
    <row r="3684" spans="4:4">
      <c r="D3684" s="362"/>
    </row>
    <row r="3685" spans="4:4">
      <c r="D3685" s="362"/>
    </row>
    <row r="3686" spans="4:4">
      <c r="D3686" s="362"/>
    </row>
    <row r="3687" spans="4:4">
      <c r="D3687" s="362"/>
    </row>
    <row r="3688" spans="4:4">
      <c r="D3688" s="362"/>
    </row>
    <row r="3689" spans="4:4">
      <c r="D3689" s="362"/>
    </row>
    <row r="3690" spans="4:4">
      <c r="D3690" s="362"/>
    </row>
    <row r="3691" spans="4:4">
      <c r="D3691" s="362"/>
    </row>
    <row r="3692" spans="4:4">
      <c r="D3692" s="362"/>
    </row>
    <row r="3693" spans="4:4">
      <c r="D3693" s="362"/>
    </row>
    <row r="3694" spans="4:4">
      <c r="D3694" s="362"/>
    </row>
    <row r="3695" spans="4:4">
      <c r="D3695" s="362"/>
    </row>
    <row r="3696" spans="4:4">
      <c r="D3696" s="362"/>
    </row>
    <row r="3697" spans="4:4">
      <c r="D3697" s="362"/>
    </row>
    <row r="3698" spans="4:4">
      <c r="D3698" s="362"/>
    </row>
    <row r="3699" spans="4:4">
      <c r="D3699" s="362"/>
    </row>
    <row r="3700" spans="4:4">
      <c r="D3700" s="362"/>
    </row>
    <row r="3701" spans="4:4">
      <c r="D3701" s="362"/>
    </row>
    <row r="3702" spans="4:4">
      <c r="D3702" s="362"/>
    </row>
    <row r="3703" spans="4:4">
      <c r="D3703" s="362"/>
    </row>
    <row r="3704" spans="4:4">
      <c r="D3704" s="362"/>
    </row>
    <row r="3705" spans="4:4">
      <c r="D3705" s="362"/>
    </row>
    <row r="3706" spans="4:4">
      <c r="D3706" s="362"/>
    </row>
    <row r="3707" spans="4:4">
      <c r="D3707" s="362"/>
    </row>
    <row r="3708" spans="4:4">
      <c r="D3708" s="362"/>
    </row>
    <row r="3709" spans="4:4">
      <c r="D3709" s="362"/>
    </row>
    <row r="3710" spans="4:4">
      <c r="D3710" s="362"/>
    </row>
    <row r="3711" spans="4:4">
      <c r="D3711" s="362"/>
    </row>
    <row r="3712" spans="4:4">
      <c r="D3712" s="362"/>
    </row>
    <row r="3713" spans="4:4">
      <c r="D3713" s="362"/>
    </row>
    <row r="3714" spans="4:4">
      <c r="D3714" s="362"/>
    </row>
    <row r="3715" spans="4:4">
      <c r="D3715" s="362"/>
    </row>
    <row r="3716" spans="4:4">
      <c r="D3716" s="362"/>
    </row>
    <row r="3717" spans="4:4">
      <c r="D3717" s="362"/>
    </row>
    <row r="3718" spans="4:4">
      <c r="D3718" s="362"/>
    </row>
    <row r="3719" spans="4:4">
      <c r="D3719" s="362"/>
    </row>
    <row r="3720" spans="4:4">
      <c r="D3720" s="362"/>
    </row>
    <row r="3721" spans="4:4">
      <c r="D3721" s="362"/>
    </row>
    <row r="3722" spans="4:4">
      <c r="D3722" s="362"/>
    </row>
    <row r="3723" spans="4:4">
      <c r="D3723" s="362"/>
    </row>
    <row r="3724" spans="4:4">
      <c r="D3724" s="362"/>
    </row>
    <row r="3725" spans="4:4">
      <c r="D3725" s="362"/>
    </row>
    <row r="3726" spans="4:4">
      <c r="D3726" s="362"/>
    </row>
    <row r="3727" spans="4:4">
      <c r="D3727" s="362"/>
    </row>
    <row r="3728" spans="4:4">
      <c r="D3728" s="362"/>
    </row>
    <row r="3729" spans="4:4">
      <c r="D3729" s="362"/>
    </row>
    <row r="3730" spans="4:4">
      <c r="D3730" s="362"/>
    </row>
    <row r="3731" spans="4:4">
      <c r="D3731" s="362"/>
    </row>
    <row r="3732" spans="4:4">
      <c r="D3732" s="362"/>
    </row>
    <row r="3733" spans="4:4">
      <c r="D3733" s="362"/>
    </row>
    <row r="3734" spans="4:4">
      <c r="D3734" s="362"/>
    </row>
    <row r="3735" spans="4:4">
      <c r="D3735" s="362"/>
    </row>
    <row r="3736" spans="4:4">
      <c r="D3736" s="362"/>
    </row>
    <row r="3737" spans="4:4">
      <c r="D3737" s="362"/>
    </row>
    <row r="3738" spans="4:4">
      <c r="D3738" s="362"/>
    </row>
    <row r="3739" spans="4:4">
      <c r="D3739" s="362"/>
    </row>
    <row r="3740" spans="4:4">
      <c r="D3740" s="362"/>
    </row>
    <row r="3741" spans="4:4">
      <c r="D3741" s="362"/>
    </row>
    <row r="3742" spans="4:4">
      <c r="D3742" s="362"/>
    </row>
    <row r="3743" spans="4:4">
      <c r="D3743" s="362"/>
    </row>
    <row r="3744" spans="4:4">
      <c r="D3744" s="362"/>
    </row>
    <row r="3745" spans="4:4">
      <c r="D3745" s="362"/>
    </row>
    <row r="3746" spans="4:4">
      <c r="D3746" s="362"/>
    </row>
    <row r="3747" spans="4:4">
      <c r="D3747" s="362"/>
    </row>
    <row r="3748" spans="4:4">
      <c r="D3748" s="362"/>
    </row>
    <row r="3749" spans="4:4">
      <c r="D3749" s="362"/>
    </row>
    <row r="3750" spans="4:4">
      <c r="D3750" s="362"/>
    </row>
    <row r="3751" spans="4:4">
      <c r="D3751" s="362"/>
    </row>
    <row r="3752" spans="4:4">
      <c r="D3752" s="362"/>
    </row>
    <row r="3753" spans="4:4">
      <c r="D3753" s="362"/>
    </row>
    <row r="3754" spans="4:4">
      <c r="D3754" s="362"/>
    </row>
    <row r="3755" spans="4:4">
      <c r="D3755" s="362"/>
    </row>
    <row r="3756" spans="4:4">
      <c r="D3756" s="362"/>
    </row>
    <row r="3757" spans="4:4">
      <c r="D3757" s="362"/>
    </row>
    <row r="3758" spans="4:4">
      <c r="D3758" s="362"/>
    </row>
    <row r="3759" spans="4:4">
      <c r="D3759" s="362"/>
    </row>
    <row r="3760" spans="4:4">
      <c r="D3760" s="362"/>
    </row>
    <row r="3761" spans="4:4">
      <c r="D3761" s="362"/>
    </row>
    <row r="3762" spans="4:4">
      <c r="D3762" s="362"/>
    </row>
    <row r="3763" spans="4:4">
      <c r="D3763" s="362"/>
    </row>
    <row r="3764" spans="4:4">
      <c r="D3764" s="362"/>
    </row>
    <row r="3765" spans="4:4">
      <c r="D3765" s="362"/>
    </row>
    <row r="3766" spans="4:4">
      <c r="D3766" s="362"/>
    </row>
    <row r="3767" spans="4:4">
      <c r="D3767" s="362"/>
    </row>
    <row r="3768" spans="4:4">
      <c r="D3768" s="362"/>
    </row>
    <row r="3769" spans="4:4">
      <c r="D3769" s="362"/>
    </row>
    <row r="3770" spans="4:4">
      <c r="D3770" s="362"/>
    </row>
    <row r="3771" spans="4:4">
      <c r="D3771" s="362"/>
    </row>
    <row r="3772" spans="4:4">
      <c r="D3772" s="362"/>
    </row>
    <row r="3773" spans="4:4">
      <c r="D3773" s="362"/>
    </row>
    <row r="3774" spans="4:4">
      <c r="D3774" s="362"/>
    </row>
    <row r="3775" spans="4:4">
      <c r="D3775" s="362"/>
    </row>
    <row r="3776" spans="4:4">
      <c r="D3776" s="362"/>
    </row>
    <row r="3777" spans="4:4">
      <c r="D3777" s="362"/>
    </row>
    <row r="3778" spans="4:4">
      <c r="D3778" s="362"/>
    </row>
    <row r="3779" spans="4:4">
      <c r="D3779" s="362"/>
    </row>
    <row r="3780" spans="4:4">
      <c r="D3780" s="362"/>
    </row>
    <row r="3781" spans="4:4">
      <c r="D3781" s="362"/>
    </row>
    <row r="3782" spans="4:4">
      <c r="D3782" s="362"/>
    </row>
    <row r="3783" spans="4:4">
      <c r="D3783" s="362"/>
    </row>
    <row r="3784" spans="4:4">
      <c r="D3784" s="362"/>
    </row>
    <row r="3785" spans="4:4">
      <c r="D3785" s="362"/>
    </row>
    <row r="3786" spans="4:4">
      <c r="D3786" s="362"/>
    </row>
    <row r="3787" spans="4:4">
      <c r="D3787" s="362"/>
    </row>
    <row r="3788" spans="4:4">
      <c r="D3788" s="362"/>
    </row>
    <row r="3789" spans="4:4">
      <c r="D3789" s="362"/>
    </row>
    <row r="3790" spans="4:4">
      <c r="D3790" s="362"/>
    </row>
    <row r="3791" spans="4:4">
      <c r="D3791" s="362"/>
    </row>
    <row r="3792" spans="4:4">
      <c r="D3792" s="362"/>
    </row>
    <row r="3793" spans="4:4">
      <c r="D3793" s="362"/>
    </row>
    <row r="3794" spans="4:4">
      <c r="D3794" s="362"/>
    </row>
    <row r="3795" spans="4:4">
      <c r="D3795" s="362"/>
    </row>
    <row r="3796" spans="4:4">
      <c r="D3796" s="362"/>
    </row>
    <row r="3797" spans="4:4">
      <c r="D3797" s="362"/>
    </row>
    <row r="3798" spans="4:4">
      <c r="D3798" s="362"/>
    </row>
    <row r="3799" spans="4:4">
      <c r="D3799" s="362"/>
    </row>
    <row r="3800" spans="4:4">
      <c r="D3800" s="362"/>
    </row>
    <row r="3801" spans="4:4">
      <c r="D3801" s="362"/>
    </row>
    <row r="3802" spans="4:4">
      <c r="D3802" s="362"/>
    </row>
    <row r="3803" spans="4:4">
      <c r="D3803" s="362"/>
    </row>
    <row r="3804" spans="4:4">
      <c r="D3804" s="362"/>
    </row>
    <row r="3805" spans="4:4">
      <c r="D3805" s="362"/>
    </row>
    <row r="3806" spans="4:4">
      <c r="D3806" s="362"/>
    </row>
    <row r="3807" spans="4:4">
      <c r="D3807" s="362"/>
    </row>
    <row r="3808" spans="4:4">
      <c r="D3808" s="362"/>
    </row>
    <row r="3809" spans="4:4">
      <c r="D3809" s="362"/>
    </row>
    <row r="3810" spans="4:4">
      <c r="D3810" s="362"/>
    </row>
    <row r="3811" spans="4:4">
      <c r="D3811" s="362"/>
    </row>
    <row r="3812" spans="4:4">
      <c r="D3812" s="362"/>
    </row>
    <row r="3813" spans="4:4">
      <c r="D3813" s="362"/>
    </row>
    <row r="3814" spans="4:4">
      <c r="D3814" s="362"/>
    </row>
    <row r="3815" spans="4:4">
      <c r="D3815" s="362"/>
    </row>
    <row r="3816" spans="4:4">
      <c r="D3816" s="362"/>
    </row>
    <row r="3817" spans="4:4">
      <c r="D3817" s="362"/>
    </row>
    <row r="3818" spans="4:4">
      <c r="D3818" s="362"/>
    </row>
    <row r="3819" spans="4:4">
      <c r="D3819" s="362"/>
    </row>
    <row r="3820" spans="4:4">
      <c r="D3820" s="362"/>
    </row>
    <row r="3821" spans="4:4">
      <c r="D3821" s="362"/>
    </row>
    <row r="3822" spans="4:4">
      <c r="D3822" s="362"/>
    </row>
    <row r="3823" spans="4:4">
      <c r="D3823" s="362"/>
    </row>
    <row r="3824" spans="4:4">
      <c r="D3824" s="362"/>
    </row>
    <row r="3825" spans="4:4">
      <c r="D3825" s="362"/>
    </row>
    <row r="3826" spans="4:4">
      <c r="D3826" s="362"/>
    </row>
    <row r="3827" spans="4:4">
      <c r="D3827" s="362"/>
    </row>
    <row r="3828" spans="4:4">
      <c r="D3828" s="362"/>
    </row>
    <row r="3829" spans="4:4">
      <c r="D3829" s="362"/>
    </row>
    <row r="3830" spans="4:4">
      <c r="D3830" s="362"/>
    </row>
    <row r="3831" spans="4:4">
      <c r="D3831" s="362"/>
    </row>
    <row r="3832" spans="4:4">
      <c r="D3832" s="362"/>
    </row>
    <row r="3833" spans="4:4">
      <c r="D3833" s="362"/>
    </row>
    <row r="3834" spans="4:4">
      <c r="D3834" s="362"/>
    </row>
    <row r="3835" spans="4:4">
      <c r="D3835" s="362"/>
    </row>
    <row r="3836" spans="4:4">
      <c r="D3836" s="362"/>
    </row>
    <row r="3837" spans="4:4">
      <c r="D3837" s="362"/>
    </row>
    <row r="3838" spans="4:4">
      <c r="D3838" s="362"/>
    </row>
    <row r="3839" spans="4:4">
      <c r="D3839" s="362"/>
    </row>
    <row r="3840" spans="4:4">
      <c r="D3840" s="362"/>
    </row>
    <row r="3841" spans="4:4">
      <c r="D3841" s="362"/>
    </row>
    <row r="3842" spans="4:4">
      <c r="D3842" s="362"/>
    </row>
    <row r="3843" spans="4:4">
      <c r="D3843" s="362"/>
    </row>
    <row r="3844" spans="4:4">
      <c r="D3844" s="362"/>
    </row>
    <row r="3845" spans="4:4">
      <c r="D3845" s="362"/>
    </row>
    <row r="3846" spans="4:4">
      <c r="D3846" s="362"/>
    </row>
    <row r="3847" spans="4:4">
      <c r="D3847" s="362"/>
    </row>
    <row r="3848" spans="4:4">
      <c r="D3848" s="362"/>
    </row>
    <row r="3849" spans="4:4">
      <c r="D3849" s="362"/>
    </row>
    <row r="3850" spans="4:4">
      <c r="D3850" s="362"/>
    </row>
    <row r="3851" spans="4:4">
      <c r="D3851" s="362"/>
    </row>
    <row r="3852" spans="4:4">
      <c r="D3852" s="362"/>
    </row>
    <row r="3853" spans="4:4">
      <c r="D3853" s="362"/>
    </row>
    <row r="3854" spans="4:4">
      <c r="D3854" s="362"/>
    </row>
    <row r="3855" spans="4:4">
      <c r="D3855" s="362"/>
    </row>
    <row r="3856" spans="4:4">
      <c r="D3856" s="362"/>
    </row>
    <row r="3857" spans="4:4">
      <c r="D3857" s="362"/>
    </row>
    <row r="3858" spans="4:4">
      <c r="D3858" s="362"/>
    </row>
    <row r="3859" spans="4:4">
      <c r="D3859" s="362"/>
    </row>
    <row r="3860" spans="4:4">
      <c r="D3860" s="362"/>
    </row>
    <row r="3861" spans="4:4">
      <c r="D3861" s="362"/>
    </row>
    <row r="3862" spans="4:4">
      <c r="D3862" s="362"/>
    </row>
    <row r="3863" spans="4:4">
      <c r="D3863" s="362"/>
    </row>
    <row r="3864" spans="4:4">
      <c r="D3864" s="362"/>
    </row>
    <row r="3865" spans="4:4">
      <c r="D3865" s="362"/>
    </row>
    <row r="3866" spans="4:4">
      <c r="D3866" s="362"/>
    </row>
    <row r="3867" spans="4:4">
      <c r="D3867" s="362"/>
    </row>
    <row r="3868" spans="4:4">
      <c r="D3868" s="362"/>
    </row>
    <row r="3869" spans="4:4">
      <c r="D3869" s="362"/>
    </row>
    <row r="3870" spans="4:4">
      <c r="D3870" s="362"/>
    </row>
    <row r="3871" spans="4:4">
      <c r="D3871" s="362"/>
    </row>
    <row r="3872" spans="4:4">
      <c r="D3872" s="362"/>
    </row>
    <row r="3873" spans="4:4">
      <c r="D3873" s="362"/>
    </row>
    <row r="3874" spans="4:4">
      <c r="D3874" s="362"/>
    </row>
    <row r="3875" spans="4:4">
      <c r="D3875" s="362"/>
    </row>
    <row r="3876" spans="4:4">
      <c r="D3876" s="362"/>
    </row>
    <row r="3877" spans="4:4">
      <c r="D3877" s="362"/>
    </row>
    <row r="3878" spans="4:4">
      <c r="D3878" s="362"/>
    </row>
    <row r="3879" spans="4:4">
      <c r="D3879" s="362"/>
    </row>
    <row r="3880" spans="4:4">
      <c r="D3880" s="362"/>
    </row>
    <row r="3881" spans="4:4">
      <c r="D3881" s="362"/>
    </row>
    <row r="3882" spans="4:4">
      <c r="D3882" s="362"/>
    </row>
    <row r="3883" spans="4:4">
      <c r="D3883" s="362"/>
    </row>
    <row r="3884" spans="4:4">
      <c r="D3884" s="362"/>
    </row>
    <row r="3885" spans="4:4">
      <c r="D3885" s="362"/>
    </row>
    <row r="3886" spans="4:4">
      <c r="D3886" s="362"/>
    </row>
    <row r="3887" spans="4:4">
      <c r="D3887" s="362"/>
    </row>
    <row r="3888" spans="4:4">
      <c r="D3888" s="362"/>
    </row>
    <row r="3889" spans="4:4">
      <c r="D3889" s="362"/>
    </row>
    <row r="3890" spans="4:4">
      <c r="D3890" s="362"/>
    </row>
    <row r="3891" spans="4:4">
      <c r="D3891" s="362"/>
    </row>
    <row r="3892" spans="4:4">
      <c r="D3892" s="362"/>
    </row>
    <row r="3893" spans="4:4">
      <c r="D3893" s="362"/>
    </row>
    <row r="3894" spans="4:4">
      <c r="D3894" s="362"/>
    </row>
    <row r="3895" spans="4:4">
      <c r="D3895" s="362"/>
    </row>
    <row r="3896" spans="4:4">
      <c r="D3896" s="362"/>
    </row>
    <row r="3897" spans="4:4">
      <c r="D3897" s="362"/>
    </row>
    <row r="3898" spans="4:4">
      <c r="D3898" s="362"/>
    </row>
    <row r="3899" spans="4:4">
      <c r="D3899" s="362"/>
    </row>
    <row r="3900" spans="4:4">
      <c r="D3900" s="362"/>
    </row>
    <row r="3901" spans="4:4">
      <c r="D3901" s="362"/>
    </row>
    <row r="3902" spans="4:4">
      <c r="D3902" s="362"/>
    </row>
    <row r="3903" spans="4:4">
      <c r="D3903" s="362"/>
    </row>
    <row r="3904" spans="4:4">
      <c r="D3904" s="362"/>
    </row>
    <row r="3905" spans="4:4">
      <c r="D3905" s="362"/>
    </row>
    <row r="3906" spans="4:4">
      <c r="D3906" s="362"/>
    </row>
    <row r="3907" spans="4:4">
      <c r="D3907" s="362"/>
    </row>
    <row r="3908" spans="4:4">
      <c r="D3908" s="362"/>
    </row>
    <row r="3909" spans="4:4">
      <c r="D3909" s="362"/>
    </row>
    <row r="3910" spans="4:4">
      <c r="D3910" s="362"/>
    </row>
    <row r="3911" spans="4:4">
      <c r="D3911" s="362"/>
    </row>
    <row r="3912" spans="4:4">
      <c r="D3912" s="362"/>
    </row>
    <row r="3913" spans="4:4">
      <c r="D3913" s="362"/>
    </row>
    <row r="3914" spans="4:4">
      <c r="D3914" s="362"/>
    </row>
    <row r="3915" spans="4:4">
      <c r="D3915" s="362"/>
    </row>
    <row r="3916" spans="4:4">
      <c r="D3916" s="362"/>
    </row>
    <row r="3917" spans="4:4">
      <c r="D3917" s="362"/>
    </row>
    <row r="3918" spans="4:4">
      <c r="D3918" s="362"/>
    </row>
    <row r="3919" spans="4:4">
      <c r="D3919" s="362"/>
    </row>
    <row r="3920" spans="4:4">
      <c r="D3920" s="362"/>
    </row>
    <row r="3921" spans="4:4">
      <c r="D3921" s="362"/>
    </row>
    <row r="3922" spans="4:4">
      <c r="D3922" s="362"/>
    </row>
    <row r="3923" spans="4:4">
      <c r="D3923" s="362"/>
    </row>
    <row r="3924" spans="4:4">
      <c r="D3924" s="362"/>
    </row>
    <row r="3925" spans="4:4">
      <c r="D3925" s="362"/>
    </row>
    <row r="3926" spans="4:4">
      <c r="D3926" s="362"/>
    </row>
    <row r="3927" spans="4:4">
      <c r="D3927" s="362"/>
    </row>
    <row r="3928" spans="4:4">
      <c r="D3928" s="362"/>
    </row>
    <row r="3929" spans="4:4">
      <c r="D3929" s="362"/>
    </row>
    <row r="3930" spans="4:4">
      <c r="D3930" s="362"/>
    </row>
    <row r="3931" spans="4:4">
      <c r="D3931" s="362"/>
    </row>
    <row r="3932" spans="4:4">
      <c r="D3932" s="362"/>
    </row>
    <row r="3933" spans="4:4">
      <c r="D3933" s="362"/>
    </row>
    <row r="3934" spans="4:4">
      <c r="D3934" s="362"/>
    </row>
    <row r="3935" spans="4:4">
      <c r="D3935" s="362"/>
    </row>
    <row r="3936" spans="4:4">
      <c r="D3936" s="362"/>
    </row>
    <row r="3937" spans="4:4">
      <c r="D3937" s="362"/>
    </row>
    <row r="3938" spans="4:4">
      <c r="D3938" s="362"/>
    </row>
    <row r="3939" spans="4:4">
      <c r="D3939" s="362"/>
    </row>
    <row r="3940" spans="4:4">
      <c r="D3940" s="362"/>
    </row>
    <row r="3941" spans="4:4">
      <c r="D3941" s="362"/>
    </row>
    <row r="3942" spans="4:4">
      <c r="D3942" s="362"/>
    </row>
    <row r="3943" spans="4:4">
      <c r="D3943" s="362"/>
    </row>
    <row r="3944" spans="4:4">
      <c r="D3944" s="362"/>
    </row>
    <row r="3945" spans="4:4">
      <c r="D3945" s="362"/>
    </row>
    <row r="3946" spans="4:4">
      <c r="D3946" s="362"/>
    </row>
    <row r="3947" spans="4:4">
      <c r="D3947" s="362"/>
    </row>
    <row r="3948" spans="4:4">
      <c r="D3948" s="362"/>
    </row>
    <row r="3949" spans="4:4">
      <c r="D3949" s="362"/>
    </row>
    <row r="3950" spans="4:4">
      <c r="D3950" s="362"/>
    </row>
    <row r="3951" spans="4:4">
      <c r="D3951" s="362"/>
    </row>
    <row r="3952" spans="4:4">
      <c r="D3952" s="362"/>
    </row>
    <row r="3953" spans="4:4">
      <c r="D3953" s="362"/>
    </row>
    <row r="3954" spans="4:4">
      <c r="D3954" s="362"/>
    </row>
    <row r="3955" spans="4:4">
      <c r="D3955" s="362"/>
    </row>
    <row r="3956" spans="4:4">
      <c r="D3956" s="362"/>
    </row>
    <row r="3957" spans="4:4">
      <c r="D3957" s="362"/>
    </row>
    <row r="3958" spans="4:4">
      <c r="D3958" s="362"/>
    </row>
    <row r="3959" spans="4:4">
      <c r="D3959" s="362"/>
    </row>
    <row r="3960" spans="4:4">
      <c r="D3960" s="362"/>
    </row>
    <row r="3961" spans="4:4">
      <c r="D3961" s="362"/>
    </row>
    <row r="3962" spans="4:4">
      <c r="D3962" s="362"/>
    </row>
    <row r="3963" spans="4:4">
      <c r="D3963" s="362"/>
    </row>
    <row r="3964" spans="4:4">
      <c r="D3964" s="362"/>
    </row>
    <row r="3965" spans="4:4">
      <c r="D3965" s="362"/>
    </row>
    <row r="3966" spans="4:4">
      <c r="D3966" s="362"/>
    </row>
    <row r="3967" spans="4:4">
      <c r="D3967" s="362"/>
    </row>
    <row r="3968" spans="4:4">
      <c r="D3968" s="362"/>
    </row>
    <row r="3969" spans="4:4">
      <c r="D3969" s="362"/>
    </row>
    <row r="3970" spans="4:4">
      <c r="D3970" s="362"/>
    </row>
    <row r="3971" spans="4:4">
      <c r="D3971" s="362"/>
    </row>
    <row r="3972" spans="4:4">
      <c r="D3972" s="362"/>
    </row>
    <row r="3973" spans="4:4">
      <c r="D3973" s="362"/>
    </row>
    <row r="3974" spans="4:4">
      <c r="D3974" s="362"/>
    </row>
    <row r="3975" spans="4:4">
      <c r="D3975" s="362"/>
    </row>
    <row r="3976" spans="4:4">
      <c r="D3976" s="362"/>
    </row>
    <row r="3977" spans="4:4">
      <c r="D3977" s="362"/>
    </row>
    <row r="3978" spans="4:4">
      <c r="D3978" s="362"/>
    </row>
    <row r="3979" spans="4:4">
      <c r="D3979" s="362"/>
    </row>
    <row r="3980" spans="4:4">
      <c r="D3980" s="362"/>
    </row>
    <row r="3981" spans="4:4">
      <c r="D3981" s="362"/>
    </row>
    <row r="3982" spans="4:4">
      <c r="D3982" s="362"/>
    </row>
    <row r="3983" spans="4:4">
      <c r="D3983" s="362"/>
    </row>
    <row r="3984" spans="4:4">
      <c r="D3984" s="362"/>
    </row>
    <row r="3985" spans="4:4">
      <c r="D3985" s="362"/>
    </row>
    <row r="3986" spans="4:4">
      <c r="D3986" s="362"/>
    </row>
    <row r="3987" spans="4:4">
      <c r="D3987" s="362"/>
    </row>
    <row r="3988" spans="4:4">
      <c r="D3988" s="362"/>
    </row>
    <row r="3989" spans="4:4">
      <c r="D3989" s="362"/>
    </row>
    <row r="3990" spans="4:4">
      <c r="D3990" s="362"/>
    </row>
    <row r="3991" spans="4:4">
      <c r="D3991" s="362"/>
    </row>
    <row r="3992" spans="4:4">
      <c r="D3992" s="362"/>
    </row>
    <row r="3993" spans="4:4">
      <c r="D3993" s="362"/>
    </row>
    <row r="3994" spans="4:4">
      <c r="D3994" s="362"/>
    </row>
    <row r="3995" spans="4:4">
      <c r="D3995" s="362"/>
    </row>
    <row r="3996" spans="4:4">
      <c r="D3996" s="362"/>
    </row>
    <row r="3997" spans="4:4">
      <c r="D3997" s="362"/>
    </row>
    <row r="3998" spans="4:4">
      <c r="D3998" s="362"/>
    </row>
    <row r="3999" spans="4:4">
      <c r="D3999" s="362"/>
    </row>
    <row r="4000" spans="4:4">
      <c r="D4000" s="362"/>
    </row>
    <row r="4001" spans="4:4">
      <c r="D4001" s="362"/>
    </row>
    <row r="4002" spans="4:4">
      <c r="D4002" s="362"/>
    </row>
    <row r="4003" spans="4:4">
      <c r="D4003" s="362"/>
    </row>
    <row r="4004" spans="4:4">
      <c r="D4004" s="362"/>
    </row>
    <row r="4005" spans="4:4">
      <c r="D4005" s="362"/>
    </row>
    <row r="4006" spans="4:4">
      <c r="D4006" s="362"/>
    </row>
    <row r="4007" spans="4:4">
      <c r="D4007" s="362"/>
    </row>
    <row r="4008" spans="4:4">
      <c r="D4008" s="362"/>
    </row>
    <row r="4009" spans="4:4">
      <c r="D4009" s="362"/>
    </row>
    <row r="4010" spans="4:4">
      <c r="D4010" s="362"/>
    </row>
    <row r="4011" spans="4:4">
      <c r="D4011" s="362"/>
    </row>
    <row r="4012" spans="4:4">
      <c r="D4012" s="362"/>
    </row>
    <row r="4013" spans="4:4">
      <c r="D4013" s="362"/>
    </row>
    <row r="4014" spans="4:4">
      <c r="D4014" s="362"/>
    </row>
    <row r="4015" spans="4:4">
      <c r="D4015" s="362"/>
    </row>
    <row r="4016" spans="4:4">
      <c r="D4016" s="362"/>
    </row>
    <row r="4017" spans="4:4">
      <c r="D4017" s="362"/>
    </row>
    <row r="4018" spans="4:4">
      <c r="D4018" s="362"/>
    </row>
    <row r="4019" spans="4:4">
      <c r="D4019" s="362"/>
    </row>
    <row r="4020" spans="4:4">
      <c r="D4020" s="362"/>
    </row>
    <row r="4021" spans="4:4">
      <c r="D4021" s="362"/>
    </row>
    <row r="4022" spans="4:4">
      <c r="D4022" s="362"/>
    </row>
    <row r="4023" spans="4:4">
      <c r="D4023" s="362"/>
    </row>
    <row r="4024" spans="4:4">
      <c r="D4024" s="362"/>
    </row>
    <row r="4025" spans="4:4">
      <c r="D4025" s="362"/>
    </row>
    <row r="4026" spans="4:4">
      <c r="D4026" s="362"/>
    </row>
    <row r="4027" spans="4:4">
      <c r="D4027" s="362"/>
    </row>
    <row r="4028" spans="4:4">
      <c r="D4028" s="362"/>
    </row>
    <row r="4029" spans="4:4">
      <c r="D4029" s="362"/>
    </row>
    <row r="4030" spans="4:4">
      <c r="D4030" s="362"/>
    </row>
    <row r="4031" spans="4:4">
      <c r="D4031" s="362"/>
    </row>
    <row r="4032" spans="4:4">
      <c r="D4032" s="362"/>
    </row>
    <row r="4033" spans="4:4">
      <c r="D4033" s="362"/>
    </row>
    <row r="4034" spans="4:4">
      <c r="D4034" s="362"/>
    </row>
    <row r="4035" spans="4:4">
      <c r="D4035" s="362"/>
    </row>
    <row r="4036" spans="4:4">
      <c r="D4036" s="362"/>
    </row>
    <row r="4037" spans="4:4">
      <c r="D4037" s="362"/>
    </row>
    <row r="4038" spans="4:4">
      <c r="D4038" s="362"/>
    </row>
    <row r="4039" spans="4:4">
      <c r="D4039" s="362"/>
    </row>
    <row r="4040" spans="4:4">
      <c r="D4040" s="362"/>
    </row>
    <row r="4041" spans="4:4">
      <c r="D4041" s="362"/>
    </row>
    <row r="4042" spans="4:4">
      <c r="D4042" s="362"/>
    </row>
    <row r="4043" spans="4:4">
      <c r="D4043" s="362"/>
    </row>
    <row r="4044" spans="4:4">
      <c r="D4044" s="362"/>
    </row>
    <row r="4045" spans="4:4">
      <c r="D4045" s="362"/>
    </row>
    <row r="4046" spans="4:4">
      <c r="D4046" s="362"/>
    </row>
    <row r="4047" spans="4:4">
      <c r="D4047" s="362"/>
    </row>
    <row r="4048" spans="4:4">
      <c r="D4048" s="362"/>
    </row>
    <row r="4049" spans="4:4">
      <c r="D4049" s="362"/>
    </row>
    <row r="4050" spans="4:4">
      <c r="D4050" s="362"/>
    </row>
    <row r="4051" spans="4:4">
      <c r="D4051" s="362"/>
    </row>
    <row r="4052" spans="4:4">
      <c r="D4052" s="362"/>
    </row>
    <row r="4053" spans="4:4">
      <c r="D4053" s="362"/>
    </row>
    <row r="4054" spans="4:4">
      <c r="D4054" s="362"/>
    </row>
    <row r="4055" spans="4:4">
      <c r="D4055" s="362"/>
    </row>
    <row r="4056" spans="4:4">
      <c r="D4056" s="362"/>
    </row>
    <row r="4057" spans="4:4">
      <c r="D4057" s="362"/>
    </row>
    <row r="4058" spans="4:4">
      <c r="D4058" s="362"/>
    </row>
    <row r="4059" spans="4:4">
      <c r="D4059" s="362"/>
    </row>
    <row r="4060" spans="4:4">
      <c r="D4060" s="362"/>
    </row>
    <row r="4061" spans="4:4">
      <c r="D4061" s="362"/>
    </row>
    <row r="4062" spans="4:4">
      <c r="D4062" s="362"/>
    </row>
    <row r="4063" spans="4:4">
      <c r="D4063" s="362"/>
    </row>
    <row r="4064" spans="4:4">
      <c r="D4064" s="362"/>
    </row>
    <row r="4065" spans="4:4">
      <c r="D4065" s="362"/>
    </row>
    <row r="4066" spans="4:4">
      <c r="D4066" s="362"/>
    </row>
    <row r="4067" spans="4:4">
      <c r="D4067" s="362"/>
    </row>
    <row r="4068" spans="4:4">
      <c r="D4068" s="362"/>
    </row>
    <row r="4069" spans="4:4">
      <c r="D4069" s="362"/>
    </row>
    <row r="4070" spans="4:4">
      <c r="D4070" s="362"/>
    </row>
    <row r="4071" spans="4:4">
      <c r="D4071" s="362"/>
    </row>
    <row r="4072" spans="4:4">
      <c r="D4072" s="362"/>
    </row>
    <row r="4073" spans="4:4">
      <c r="D4073" s="362"/>
    </row>
    <row r="4074" spans="4:4">
      <c r="D4074" s="362"/>
    </row>
    <row r="4075" spans="4:4">
      <c r="D4075" s="362"/>
    </row>
    <row r="4076" spans="4:4">
      <c r="D4076" s="362"/>
    </row>
    <row r="4077" spans="4:4">
      <c r="D4077" s="362"/>
    </row>
    <row r="4078" spans="4:4">
      <c r="D4078" s="362"/>
    </row>
    <row r="4079" spans="4:4">
      <c r="D4079" s="362"/>
    </row>
    <row r="4080" spans="4:4">
      <c r="D4080" s="362"/>
    </row>
    <row r="4081" spans="4:4">
      <c r="D4081" s="362"/>
    </row>
    <row r="4082" spans="4:4">
      <c r="D4082" s="362"/>
    </row>
    <row r="4083" spans="4:4">
      <c r="D4083" s="362"/>
    </row>
    <row r="4084" spans="4:4">
      <c r="D4084" s="362"/>
    </row>
    <row r="4085" spans="4:4">
      <c r="D4085" s="362"/>
    </row>
    <row r="4086" spans="4:4">
      <c r="D4086" s="362"/>
    </row>
    <row r="4087" spans="4:4">
      <c r="D4087" s="362"/>
    </row>
    <row r="4088" spans="4:4">
      <c r="D4088" s="362"/>
    </row>
    <row r="4089" spans="4:4">
      <c r="D4089" s="362"/>
    </row>
    <row r="4090" spans="4:4">
      <c r="D4090" s="362"/>
    </row>
    <row r="4091" spans="4:4">
      <c r="D4091" s="362"/>
    </row>
    <row r="4092" spans="4:4">
      <c r="D4092" s="362"/>
    </row>
    <row r="4093" spans="4:4">
      <c r="D4093" s="362"/>
    </row>
    <row r="4094" spans="4:4">
      <c r="D4094" s="362"/>
    </row>
    <row r="4095" spans="4:4">
      <c r="D4095" s="362"/>
    </row>
    <row r="4096" spans="4:4">
      <c r="D4096" s="362"/>
    </row>
    <row r="4097" spans="4:4">
      <c r="D4097" s="362"/>
    </row>
    <row r="4098" spans="4:4">
      <c r="D4098" s="362"/>
    </row>
    <row r="4099" spans="4:4">
      <c r="D4099" s="362"/>
    </row>
    <row r="4100" spans="4:4">
      <c r="D4100" s="362"/>
    </row>
    <row r="4101" spans="4:4">
      <c r="D4101" s="362"/>
    </row>
    <row r="4102" spans="4:4">
      <c r="D4102" s="362"/>
    </row>
    <row r="4103" spans="4:4">
      <c r="D4103" s="362"/>
    </row>
    <row r="4104" spans="4:4">
      <c r="D4104" s="362"/>
    </row>
    <row r="4105" spans="4:4">
      <c r="D4105" s="362"/>
    </row>
    <row r="4106" spans="4:4">
      <c r="D4106" s="362"/>
    </row>
    <row r="4107" spans="4:4">
      <c r="D4107" s="362"/>
    </row>
    <row r="4108" spans="4:4">
      <c r="D4108" s="362"/>
    </row>
    <row r="4109" spans="4:4">
      <c r="D4109" s="362"/>
    </row>
    <row r="4110" spans="4:4">
      <c r="D4110" s="362"/>
    </row>
    <row r="4111" spans="4:4">
      <c r="D4111" s="362"/>
    </row>
    <row r="4112" spans="4:4">
      <c r="D4112" s="362"/>
    </row>
    <row r="4113" spans="4:4">
      <c r="D4113" s="362"/>
    </row>
    <row r="4114" spans="4:4">
      <c r="D4114" s="362"/>
    </row>
    <row r="4115" spans="4:4">
      <c r="D4115" s="362"/>
    </row>
    <row r="4116" spans="4:4">
      <c r="D4116" s="362"/>
    </row>
    <row r="4117" spans="4:4">
      <c r="D4117" s="362"/>
    </row>
    <row r="4118" spans="4:4">
      <c r="D4118" s="362"/>
    </row>
    <row r="4119" spans="4:4">
      <c r="D4119" s="362"/>
    </row>
    <row r="4120" spans="4:4">
      <c r="D4120" s="362"/>
    </row>
    <row r="4121" spans="4:4">
      <c r="D4121" s="362"/>
    </row>
    <row r="4122" spans="4:4">
      <c r="D4122" s="362"/>
    </row>
    <row r="4123" spans="4:4">
      <c r="D4123" s="362"/>
    </row>
    <row r="4124" spans="4:4">
      <c r="D4124" s="362"/>
    </row>
    <row r="4125" spans="4:4">
      <c r="D4125" s="362"/>
    </row>
    <row r="4126" spans="4:4">
      <c r="D4126" s="362"/>
    </row>
    <row r="4127" spans="4:4">
      <c r="D4127" s="362"/>
    </row>
    <row r="4128" spans="4:4">
      <c r="D4128" s="362"/>
    </row>
    <row r="4129" spans="4:4">
      <c r="D4129" s="362"/>
    </row>
    <row r="4130" spans="4:4">
      <c r="D4130" s="362"/>
    </row>
    <row r="4131" spans="4:4">
      <c r="D4131" s="362"/>
    </row>
    <row r="4132" spans="4:4">
      <c r="D4132" s="362"/>
    </row>
    <row r="4133" spans="4:4">
      <c r="D4133" s="362"/>
    </row>
    <row r="4134" spans="4:4">
      <c r="D4134" s="362"/>
    </row>
    <row r="4135" spans="4:4">
      <c r="D4135" s="362"/>
    </row>
    <row r="4136" spans="4:4">
      <c r="D4136" s="362"/>
    </row>
    <row r="4137" spans="4:4">
      <c r="D4137" s="362"/>
    </row>
    <row r="4138" spans="4:4">
      <c r="D4138" s="362"/>
    </row>
    <row r="4139" spans="4:4">
      <c r="D4139" s="362"/>
    </row>
    <row r="4140" spans="4:4">
      <c r="D4140" s="362"/>
    </row>
    <row r="4141" spans="4:4">
      <c r="D4141" s="362"/>
    </row>
    <row r="4142" spans="4:4">
      <c r="D4142" s="362"/>
    </row>
    <row r="4143" spans="4:4">
      <c r="D4143" s="362"/>
    </row>
    <row r="4144" spans="4:4">
      <c r="D4144" s="362"/>
    </row>
    <row r="4145" spans="4:4">
      <c r="D4145" s="362"/>
    </row>
    <row r="4146" spans="4:4">
      <c r="D4146" s="362"/>
    </row>
    <row r="4147" spans="4:4">
      <c r="D4147" s="362"/>
    </row>
    <row r="4148" spans="4:4">
      <c r="D4148" s="362"/>
    </row>
    <row r="4149" spans="4:4">
      <c r="D4149" s="362"/>
    </row>
    <row r="4150" spans="4:4">
      <c r="D4150" s="362"/>
    </row>
    <row r="4151" spans="4:4">
      <c r="D4151" s="362"/>
    </row>
    <row r="4152" spans="4:4">
      <c r="D4152" s="362"/>
    </row>
    <row r="4153" spans="4:4">
      <c r="D4153" s="362"/>
    </row>
    <row r="4154" spans="4:4">
      <c r="D4154" s="362"/>
    </row>
    <row r="4155" spans="4:4">
      <c r="D4155" s="362"/>
    </row>
    <row r="4156" spans="4:4">
      <c r="D4156" s="362"/>
    </row>
    <row r="4157" spans="4:4">
      <c r="D4157" s="362"/>
    </row>
    <row r="4158" spans="4:4">
      <c r="D4158" s="362"/>
    </row>
    <row r="4159" spans="4:4">
      <c r="D4159" s="362"/>
    </row>
    <row r="4160" spans="4:4">
      <c r="D4160" s="362"/>
    </row>
    <row r="4161" spans="4:4">
      <c r="D4161" s="362"/>
    </row>
    <row r="4162" spans="4:4">
      <c r="D4162" s="362"/>
    </row>
    <row r="4163" spans="4:4">
      <c r="D4163" s="362"/>
    </row>
    <row r="4164" spans="4:4">
      <c r="D4164" s="362"/>
    </row>
    <row r="4165" spans="4:4">
      <c r="D4165" s="362"/>
    </row>
    <row r="4166" spans="4:4">
      <c r="D4166" s="362"/>
    </row>
    <row r="4167" spans="4:4">
      <c r="D4167" s="362"/>
    </row>
    <row r="4168" spans="4:4">
      <c r="D4168" s="362"/>
    </row>
    <row r="4169" spans="4:4">
      <c r="D4169" s="362"/>
    </row>
    <row r="4170" spans="4:4">
      <c r="D4170" s="362"/>
    </row>
    <row r="4171" spans="4:4">
      <c r="D4171" s="362"/>
    </row>
    <row r="4172" spans="4:4">
      <c r="D4172" s="362"/>
    </row>
    <row r="4173" spans="4:4">
      <c r="D4173" s="362"/>
    </row>
    <row r="4174" spans="4:4">
      <c r="D4174" s="362"/>
    </row>
    <row r="4175" spans="4:4">
      <c r="D4175" s="362"/>
    </row>
    <row r="4176" spans="4:4">
      <c r="D4176" s="362"/>
    </row>
    <row r="4177" spans="4:4">
      <c r="D4177" s="362"/>
    </row>
    <row r="4178" spans="4:4">
      <c r="D4178" s="362"/>
    </row>
    <row r="4179" spans="4:4">
      <c r="D4179" s="362"/>
    </row>
    <row r="4180" spans="4:4">
      <c r="D4180" s="362"/>
    </row>
    <row r="4181" spans="4:4">
      <c r="D4181" s="362"/>
    </row>
    <row r="4182" spans="4:4">
      <c r="D4182" s="362"/>
    </row>
    <row r="4183" spans="4:4">
      <c r="D4183" s="362"/>
    </row>
    <row r="4184" spans="4:4">
      <c r="D4184" s="362"/>
    </row>
    <row r="4185" spans="4:4">
      <c r="D4185" s="362"/>
    </row>
    <row r="4186" spans="4:4">
      <c r="D4186" s="362"/>
    </row>
    <row r="4187" spans="4:4">
      <c r="D4187" s="362"/>
    </row>
    <row r="4188" spans="4:4">
      <c r="D4188" s="362"/>
    </row>
    <row r="4189" spans="4:4">
      <c r="D4189" s="362"/>
    </row>
    <row r="4190" spans="4:4">
      <c r="D4190" s="362"/>
    </row>
    <row r="4191" spans="4:4">
      <c r="D4191" s="362"/>
    </row>
    <row r="4192" spans="4:4">
      <c r="D4192" s="362"/>
    </row>
    <row r="4193" spans="4:4">
      <c r="D4193" s="362"/>
    </row>
    <row r="4194" spans="4:4">
      <c r="D4194" s="362"/>
    </row>
    <row r="4195" spans="4:4">
      <c r="D4195" s="362"/>
    </row>
    <row r="4196" spans="4:4">
      <c r="D4196" s="362"/>
    </row>
    <row r="4197" spans="4:4">
      <c r="D4197" s="362"/>
    </row>
    <row r="4198" spans="4:4">
      <c r="D4198" s="362"/>
    </row>
    <row r="4199" spans="4:4">
      <c r="D4199" s="362"/>
    </row>
    <row r="4200" spans="4:4">
      <c r="D4200" s="362"/>
    </row>
    <row r="4201" spans="4:4">
      <c r="D4201" s="362"/>
    </row>
    <row r="4202" spans="4:4">
      <c r="D4202" s="362"/>
    </row>
    <row r="4203" spans="4:4">
      <c r="D4203" s="362"/>
    </row>
    <row r="4204" spans="4:4">
      <c r="D4204" s="362"/>
    </row>
    <row r="4205" spans="4:4">
      <c r="D4205" s="362"/>
    </row>
    <row r="4206" spans="4:4">
      <c r="D4206" s="362"/>
    </row>
    <row r="4207" spans="4:4">
      <c r="D4207" s="362"/>
    </row>
    <row r="4208" spans="4:4">
      <c r="D4208" s="362"/>
    </row>
    <row r="4209" spans="4:4">
      <c r="D4209" s="362"/>
    </row>
    <row r="4210" spans="4:4">
      <c r="D4210" s="362"/>
    </row>
    <row r="4211" spans="4:4">
      <c r="D4211" s="362"/>
    </row>
    <row r="4212" spans="4:4">
      <c r="D4212" s="362"/>
    </row>
    <row r="4213" spans="4:4">
      <c r="D4213" s="362"/>
    </row>
    <row r="4214" spans="4:4">
      <c r="D4214" s="362"/>
    </row>
    <row r="4215" spans="4:4">
      <c r="D4215" s="362"/>
    </row>
    <row r="4216" spans="4:4">
      <c r="D4216" s="362"/>
    </row>
    <row r="4217" spans="4:4">
      <c r="D4217" s="362"/>
    </row>
    <row r="4218" spans="4:4">
      <c r="D4218" s="362"/>
    </row>
    <row r="4219" spans="4:4">
      <c r="D4219" s="362"/>
    </row>
    <row r="4220" spans="4:4">
      <c r="D4220" s="362"/>
    </row>
    <row r="4221" spans="4:4">
      <c r="D4221" s="362"/>
    </row>
    <row r="4222" spans="4:4">
      <c r="D4222" s="362"/>
    </row>
    <row r="4223" spans="4:4">
      <c r="D4223" s="362"/>
    </row>
    <row r="4224" spans="4:4">
      <c r="D4224" s="362"/>
    </row>
    <row r="4225" spans="4:4">
      <c r="D4225" s="362"/>
    </row>
    <row r="4226" spans="4:4">
      <c r="D4226" s="362"/>
    </row>
    <row r="4227" spans="4:4">
      <c r="D4227" s="362"/>
    </row>
    <row r="4228" spans="4:4">
      <c r="D4228" s="362"/>
    </row>
    <row r="4229" spans="4:4">
      <c r="D4229" s="362"/>
    </row>
    <row r="4230" spans="4:4">
      <c r="D4230" s="362"/>
    </row>
    <row r="4231" spans="4:4">
      <c r="D4231" s="362"/>
    </row>
    <row r="4232" spans="4:4">
      <c r="D4232" s="362"/>
    </row>
    <row r="4233" spans="4:4">
      <c r="D4233" s="362"/>
    </row>
    <row r="4234" spans="4:4">
      <c r="D4234" s="362"/>
    </row>
    <row r="4235" spans="4:4">
      <c r="D4235" s="362"/>
    </row>
    <row r="4236" spans="4:4">
      <c r="D4236" s="362"/>
    </row>
    <row r="4237" spans="4:4">
      <c r="D4237" s="362"/>
    </row>
    <row r="4238" spans="4:4">
      <c r="D4238" s="362"/>
    </row>
    <row r="4239" spans="4:4">
      <c r="D4239" s="362"/>
    </row>
    <row r="4240" spans="4:4">
      <c r="D4240" s="362"/>
    </row>
    <row r="4241" spans="4:4">
      <c r="D4241" s="362"/>
    </row>
    <row r="4242" spans="4:4">
      <c r="D4242" s="362"/>
    </row>
    <row r="4243" spans="4:4">
      <c r="D4243" s="362"/>
    </row>
    <row r="4244" spans="4:4">
      <c r="D4244" s="362"/>
    </row>
    <row r="4245" spans="4:4">
      <c r="D4245" s="362"/>
    </row>
    <row r="4246" spans="4:4">
      <c r="D4246" s="362"/>
    </row>
    <row r="4247" spans="4:4">
      <c r="D4247" s="362"/>
    </row>
    <row r="4248" spans="4:4">
      <c r="D4248" s="362"/>
    </row>
    <row r="4249" spans="4:4">
      <c r="D4249" s="362"/>
    </row>
    <row r="4250" spans="4:4">
      <c r="D4250" s="362"/>
    </row>
    <row r="4251" spans="4:4">
      <c r="D4251" s="362"/>
    </row>
    <row r="4252" spans="4:4">
      <c r="D4252" s="362"/>
    </row>
    <row r="4253" spans="4:4">
      <c r="D4253" s="362"/>
    </row>
    <row r="4254" spans="4:4">
      <c r="D4254" s="362"/>
    </row>
    <row r="4255" spans="4:4">
      <c r="D4255" s="362"/>
    </row>
    <row r="4256" spans="4:4">
      <c r="D4256" s="362"/>
    </row>
    <row r="4257" spans="4:4">
      <c r="D4257" s="362"/>
    </row>
    <row r="4258" spans="4:4">
      <c r="D4258" s="362"/>
    </row>
    <row r="4259" spans="4:4">
      <c r="D4259" s="362"/>
    </row>
    <row r="4260" spans="4:4">
      <c r="D4260" s="362"/>
    </row>
    <row r="4261" spans="4:4">
      <c r="D4261" s="362"/>
    </row>
    <row r="4262" spans="4:4">
      <c r="D4262" s="362"/>
    </row>
    <row r="4263" spans="4:4">
      <c r="D4263" s="362"/>
    </row>
    <row r="4264" spans="4:4">
      <c r="D4264" s="362"/>
    </row>
    <row r="4265" spans="4:4">
      <c r="D4265" s="362"/>
    </row>
    <row r="4266" spans="4:4">
      <c r="D4266" s="362"/>
    </row>
    <row r="4267" spans="4:4">
      <c r="D4267" s="362"/>
    </row>
    <row r="4268" spans="4:4">
      <c r="D4268" s="362"/>
    </row>
    <row r="4269" spans="4:4">
      <c r="D4269" s="362"/>
    </row>
    <row r="4270" spans="4:4">
      <c r="D4270" s="362"/>
    </row>
    <row r="4271" spans="4:4">
      <c r="D4271" s="362"/>
    </row>
    <row r="4272" spans="4:4">
      <c r="D4272" s="362"/>
    </row>
    <row r="4273" spans="4:4">
      <c r="D4273" s="362"/>
    </row>
    <row r="4274" spans="4:4">
      <c r="D4274" s="362"/>
    </row>
    <row r="4275" spans="4:4">
      <c r="D4275" s="362"/>
    </row>
    <row r="4276" spans="4:4">
      <c r="D4276" s="362"/>
    </row>
    <row r="4277" spans="4:4">
      <c r="D4277" s="362"/>
    </row>
    <row r="4278" spans="4:4">
      <c r="D4278" s="362"/>
    </row>
    <row r="4279" spans="4:4">
      <c r="D4279" s="362"/>
    </row>
    <row r="4280" spans="4:4">
      <c r="D4280" s="362"/>
    </row>
    <row r="4281" spans="4:4">
      <c r="D4281" s="362"/>
    </row>
    <row r="4282" spans="4:4">
      <c r="D4282" s="362"/>
    </row>
    <row r="4283" spans="4:4">
      <c r="D4283" s="362"/>
    </row>
    <row r="4284" spans="4:4">
      <c r="D4284" s="362"/>
    </row>
    <row r="4285" spans="4:4">
      <c r="D4285" s="362"/>
    </row>
    <row r="4286" spans="4:4">
      <c r="D4286" s="362"/>
    </row>
    <row r="4287" spans="4:4">
      <c r="D4287" s="362"/>
    </row>
    <row r="4288" spans="4:4">
      <c r="D4288" s="362"/>
    </row>
    <row r="4289" spans="4:4">
      <c r="D4289" s="362"/>
    </row>
    <row r="4290" spans="4:4">
      <c r="D4290" s="362"/>
    </row>
    <row r="4291" spans="4:4">
      <c r="D4291" s="362"/>
    </row>
    <row r="4292" spans="4:4">
      <c r="D4292" s="362"/>
    </row>
    <row r="4293" spans="4:4">
      <c r="D4293" s="362"/>
    </row>
    <row r="4294" spans="4:4">
      <c r="D4294" s="362"/>
    </row>
    <row r="4295" spans="4:4">
      <c r="D4295" s="362"/>
    </row>
    <row r="4296" spans="4:4">
      <c r="D4296" s="362"/>
    </row>
    <row r="4297" spans="4:4">
      <c r="D4297" s="362"/>
    </row>
    <row r="4298" spans="4:4">
      <c r="D4298" s="362"/>
    </row>
    <row r="4299" spans="4:4">
      <c r="D4299" s="362"/>
    </row>
    <row r="4300" spans="4:4">
      <c r="D4300" s="362"/>
    </row>
    <row r="4301" spans="4:4">
      <c r="D4301" s="362"/>
    </row>
    <row r="4302" spans="4:4">
      <c r="D4302" s="362"/>
    </row>
    <row r="4303" spans="4:4">
      <c r="D4303" s="362"/>
    </row>
    <row r="4304" spans="4:4">
      <c r="D4304" s="362"/>
    </row>
    <row r="4305" spans="4:4">
      <c r="D4305" s="362"/>
    </row>
    <row r="4306" spans="4:4">
      <c r="D4306" s="362"/>
    </row>
    <row r="4307" spans="4:4">
      <c r="D4307" s="362"/>
    </row>
    <row r="4308" spans="4:4">
      <c r="D4308" s="362"/>
    </row>
    <row r="4309" spans="4:4">
      <c r="D4309" s="362"/>
    </row>
    <row r="4310" spans="4:4">
      <c r="D4310" s="362"/>
    </row>
    <row r="4311" spans="4:4">
      <c r="D4311" s="362"/>
    </row>
    <row r="4312" spans="4:4">
      <c r="D4312" s="362"/>
    </row>
    <row r="4313" spans="4:4">
      <c r="D4313" s="362"/>
    </row>
    <row r="4314" spans="4:4">
      <c r="D4314" s="362"/>
    </row>
    <row r="4315" spans="4:4">
      <c r="D4315" s="362"/>
    </row>
    <row r="4316" spans="4:4">
      <c r="D4316" s="362"/>
    </row>
    <row r="4317" spans="4:4">
      <c r="D4317" s="362"/>
    </row>
    <row r="4318" spans="4:4">
      <c r="D4318" s="362"/>
    </row>
    <row r="4319" spans="4:4">
      <c r="D4319" s="362"/>
    </row>
    <row r="4320" spans="4:4">
      <c r="D4320" s="362"/>
    </row>
    <row r="4321" spans="4:4">
      <c r="D4321" s="362"/>
    </row>
    <row r="4322" spans="4:4">
      <c r="D4322" s="362"/>
    </row>
    <row r="4323" spans="4:4">
      <c r="D4323" s="362"/>
    </row>
    <row r="4324" spans="4:4">
      <c r="D4324" s="362"/>
    </row>
    <row r="4325" spans="4:4">
      <c r="D4325" s="362"/>
    </row>
    <row r="4326" spans="4:4">
      <c r="D4326" s="362"/>
    </row>
    <row r="4327" spans="4:4">
      <c r="D4327" s="362"/>
    </row>
    <row r="4328" spans="4:4">
      <c r="D4328" s="362"/>
    </row>
    <row r="4329" spans="4:4">
      <c r="D4329" s="362"/>
    </row>
    <row r="4330" spans="4:4">
      <c r="D4330" s="362"/>
    </row>
    <row r="4331" spans="4:4">
      <c r="D4331" s="362"/>
    </row>
    <row r="4332" spans="4:4">
      <c r="D4332" s="362"/>
    </row>
    <row r="4333" spans="4:4">
      <c r="D4333" s="362"/>
    </row>
    <row r="4334" spans="4:4">
      <c r="D4334" s="362"/>
    </row>
    <row r="4335" spans="4:4">
      <c r="D4335" s="362"/>
    </row>
    <row r="4336" spans="4:4">
      <c r="D4336" s="362"/>
    </row>
    <row r="4337" spans="4:4">
      <c r="D4337" s="362"/>
    </row>
    <row r="4338" spans="4:4">
      <c r="D4338" s="362"/>
    </row>
    <row r="4339" spans="4:4">
      <c r="D4339" s="362"/>
    </row>
    <row r="4340" spans="4:4">
      <c r="D4340" s="362"/>
    </row>
    <row r="4341" spans="4:4">
      <c r="D4341" s="362"/>
    </row>
    <row r="4342" spans="4:4">
      <c r="D4342" s="362"/>
    </row>
    <row r="4343" spans="4:4">
      <c r="D4343" s="362"/>
    </row>
    <row r="4344" spans="4:4">
      <c r="D4344" s="362"/>
    </row>
    <row r="4345" spans="4:4">
      <c r="D4345" s="362"/>
    </row>
    <row r="4346" spans="4:4">
      <c r="D4346" s="362"/>
    </row>
    <row r="4347" spans="4:4">
      <c r="D4347" s="362"/>
    </row>
    <row r="4348" spans="4:4">
      <c r="D4348" s="362"/>
    </row>
    <row r="4349" spans="4:4">
      <c r="D4349" s="362"/>
    </row>
    <row r="4350" spans="4:4">
      <c r="D4350" s="362"/>
    </row>
    <row r="4351" spans="4:4">
      <c r="D4351" s="362"/>
    </row>
    <row r="4352" spans="4:4">
      <c r="D4352" s="362"/>
    </row>
    <row r="4353" spans="4:4">
      <c r="D4353" s="362"/>
    </row>
    <row r="4354" spans="4:4">
      <c r="D4354" s="362"/>
    </row>
    <row r="4355" spans="4:4">
      <c r="D4355" s="362"/>
    </row>
    <row r="4356" spans="4:4">
      <c r="D4356" s="362"/>
    </row>
    <row r="4357" spans="4:4">
      <c r="D4357" s="362"/>
    </row>
    <row r="4358" spans="4:4">
      <c r="D4358" s="362"/>
    </row>
    <row r="4359" spans="4:4">
      <c r="D4359" s="362"/>
    </row>
    <row r="4360" spans="4:4">
      <c r="D4360" s="362"/>
    </row>
    <row r="4361" spans="4:4">
      <c r="D4361" s="362"/>
    </row>
    <row r="4362" spans="4:4">
      <c r="D4362" s="362"/>
    </row>
    <row r="4363" spans="4:4">
      <c r="D4363" s="362"/>
    </row>
    <row r="4364" spans="4:4">
      <c r="D4364" s="362"/>
    </row>
    <row r="4365" spans="4:4">
      <c r="D4365" s="362"/>
    </row>
    <row r="4366" spans="4:4">
      <c r="D4366" s="362"/>
    </row>
    <row r="4367" spans="4:4">
      <c r="D4367" s="362"/>
    </row>
    <row r="4368" spans="4:4">
      <c r="D4368" s="362"/>
    </row>
    <row r="4369" spans="4:4">
      <c r="D4369" s="362"/>
    </row>
    <row r="4370" spans="4:4">
      <c r="D4370" s="362"/>
    </row>
    <row r="4371" spans="4:4">
      <c r="D4371" s="362"/>
    </row>
    <row r="4372" spans="4:4">
      <c r="D4372" s="362"/>
    </row>
    <row r="4373" spans="4:4">
      <c r="D4373" s="362"/>
    </row>
    <row r="4374" spans="4:4">
      <c r="D4374" s="362"/>
    </row>
    <row r="4375" spans="4:4">
      <c r="D4375" s="362"/>
    </row>
    <row r="4376" spans="4:4">
      <c r="D4376" s="362"/>
    </row>
    <row r="4377" spans="4:4">
      <c r="D4377" s="362"/>
    </row>
    <row r="4378" spans="4:4">
      <c r="D4378" s="362"/>
    </row>
    <row r="4379" spans="4:4">
      <c r="D4379" s="362"/>
    </row>
    <row r="4380" spans="4:4">
      <c r="D4380" s="362"/>
    </row>
    <row r="4381" spans="4:4">
      <c r="D4381" s="362"/>
    </row>
    <row r="4382" spans="4:4">
      <c r="D4382" s="362"/>
    </row>
    <row r="4383" spans="4:4">
      <c r="D4383" s="362"/>
    </row>
    <row r="4384" spans="4:4">
      <c r="D4384" s="362"/>
    </row>
    <row r="4385" spans="4:4">
      <c r="D4385" s="362"/>
    </row>
    <row r="4386" spans="4:4">
      <c r="D4386" s="362"/>
    </row>
    <row r="4387" spans="4:4">
      <c r="D4387" s="362"/>
    </row>
    <row r="4388" spans="4:4">
      <c r="D4388" s="362"/>
    </row>
    <row r="4389" spans="4:4">
      <c r="D4389" s="362"/>
    </row>
    <row r="4390" spans="4:4">
      <c r="D4390" s="362"/>
    </row>
    <row r="4391" spans="4:4">
      <c r="D4391" s="362"/>
    </row>
    <row r="4392" spans="4:4">
      <c r="D4392" s="362"/>
    </row>
    <row r="4393" spans="4:4">
      <c r="D4393" s="362"/>
    </row>
    <row r="4394" spans="4:4">
      <c r="D4394" s="362"/>
    </row>
    <row r="4395" spans="4:4">
      <c r="D4395" s="362"/>
    </row>
    <row r="4396" spans="4:4">
      <c r="D4396" s="362"/>
    </row>
    <row r="4397" spans="4:4">
      <c r="D4397" s="362"/>
    </row>
    <row r="4398" spans="4:4">
      <c r="D4398" s="362"/>
    </row>
    <row r="4399" spans="4:4">
      <c r="D4399" s="362"/>
    </row>
    <row r="4400" spans="4:4">
      <c r="D4400" s="362"/>
    </row>
    <row r="4401" spans="4:4">
      <c r="D4401" s="362"/>
    </row>
    <row r="4402" spans="4:4">
      <c r="D4402" s="362"/>
    </row>
    <row r="4403" spans="4:4">
      <c r="D4403" s="362"/>
    </row>
    <row r="4404" spans="4:4">
      <c r="D4404" s="362"/>
    </row>
    <row r="4405" spans="4:4">
      <c r="D4405" s="362"/>
    </row>
    <row r="4406" spans="4:4">
      <c r="D4406" s="362"/>
    </row>
    <row r="4407" spans="4:4">
      <c r="D4407" s="362"/>
    </row>
    <row r="4408" spans="4:4">
      <c r="D4408" s="362"/>
    </row>
    <row r="4409" spans="4:4">
      <c r="D4409" s="362"/>
    </row>
    <row r="4410" spans="4:4">
      <c r="D4410" s="362"/>
    </row>
    <row r="4411" spans="4:4">
      <c r="D4411" s="362"/>
    </row>
    <row r="4412" spans="4:4">
      <c r="D4412" s="362"/>
    </row>
    <row r="4413" spans="4:4">
      <c r="D4413" s="362"/>
    </row>
    <row r="4414" spans="4:4">
      <c r="D4414" s="362"/>
    </row>
    <row r="4415" spans="4:4">
      <c r="D4415" s="362"/>
    </row>
    <row r="4416" spans="4:4">
      <c r="D4416" s="362"/>
    </row>
    <row r="4417" spans="4:4">
      <c r="D4417" s="362"/>
    </row>
    <row r="4418" spans="4:4">
      <c r="D4418" s="362"/>
    </row>
    <row r="4419" spans="4:4">
      <c r="D4419" s="362"/>
    </row>
    <row r="4420" spans="4:4">
      <c r="D4420" s="362"/>
    </row>
    <row r="4421" spans="4:4">
      <c r="D4421" s="362"/>
    </row>
    <row r="4422" spans="4:4">
      <c r="D4422" s="362"/>
    </row>
    <row r="4423" spans="4:4">
      <c r="D4423" s="362"/>
    </row>
    <row r="4424" spans="4:4">
      <c r="D4424" s="362"/>
    </row>
    <row r="4425" spans="4:4">
      <c r="D4425" s="362"/>
    </row>
    <row r="4426" spans="4:4">
      <c r="D4426" s="362"/>
    </row>
    <row r="4427" spans="4:4">
      <c r="D4427" s="362"/>
    </row>
    <row r="4428" spans="4:4">
      <c r="D4428" s="362"/>
    </row>
    <row r="4429" spans="4:4">
      <c r="D4429" s="362"/>
    </row>
    <row r="4430" spans="4:4">
      <c r="D4430" s="362"/>
    </row>
    <row r="4431" spans="4:4">
      <c r="D4431" s="362"/>
    </row>
    <row r="4432" spans="4:4">
      <c r="D4432" s="362"/>
    </row>
    <row r="4433" spans="4:4">
      <c r="D4433" s="362"/>
    </row>
    <row r="4434" spans="4:4">
      <c r="D4434" s="362"/>
    </row>
    <row r="4435" spans="4:4">
      <c r="D4435" s="362"/>
    </row>
    <row r="4436" spans="4:4">
      <c r="D4436" s="362"/>
    </row>
    <row r="4437" spans="4:4">
      <c r="D4437" s="362"/>
    </row>
    <row r="4438" spans="4:4">
      <c r="D4438" s="362"/>
    </row>
    <row r="4439" spans="4:4">
      <c r="D4439" s="362"/>
    </row>
    <row r="4440" spans="4:4">
      <c r="D4440" s="362"/>
    </row>
    <row r="4441" spans="4:4">
      <c r="D4441" s="362"/>
    </row>
    <row r="4442" spans="4:4">
      <c r="D4442" s="362"/>
    </row>
    <row r="4443" spans="4:4">
      <c r="D4443" s="362"/>
    </row>
    <row r="4444" spans="4:4">
      <c r="D4444" s="362"/>
    </row>
    <row r="4445" spans="4:4">
      <c r="D4445" s="362"/>
    </row>
    <row r="4446" spans="4:4">
      <c r="D4446" s="362"/>
    </row>
    <row r="4447" spans="4:4">
      <c r="D4447" s="362"/>
    </row>
    <row r="4448" spans="4:4">
      <c r="D4448" s="362"/>
    </row>
    <row r="4449" spans="4:4">
      <c r="D4449" s="362"/>
    </row>
    <row r="4450" spans="4:4">
      <c r="D4450" s="362"/>
    </row>
    <row r="4451" spans="4:4">
      <c r="D4451" s="362"/>
    </row>
    <row r="4452" spans="4:4">
      <c r="D4452" s="362"/>
    </row>
    <row r="4453" spans="4:4">
      <c r="D4453" s="362"/>
    </row>
    <row r="4454" spans="4:4">
      <c r="D4454" s="362"/>
    </row>
    <row r="4455" spans="4:4">
      <c r="D4455" s="362"/>
    </row>
    <row r="4456" spans="4:4">
      <c r="D4456" s="362"/>
    </row>
    <row r="4457" spans="4:4">
      <c r="D4457" s="362"/>
    </row>
    <row r="4458" spans="4:4">
      <c r="D4458" s="362"/>
    </row>
    <row r="4459" spans="4:4">
      <c r="D4459" s="362"/>
    </row>
    <row r="4460" spans="4:4">
      <c r="D4460" s="362"/>
    </row>
    <row r="4461" spans="4:4">
      <c r="D4461" s="362"/>
    </row>
    <row r="4462" spans="4:4">
      <c r="D4462" s="362"/>
    </row>
    <row r="4463" spans="4:4">
      <c r="D4463" s="362"/>
    </row>
    <row r="4464" spans="4:4">
      <c r="D4464" s="362"/>
    </row>
    <row r="4465" spans="4:4">
      <c r="D4465" s="362"/>
    </row>
    <row r="4466" spans="4:4">
      <c r="D4466" s="362"/>
    </row>
    <row r="4467" spans="4:4">
      <c r="D4467" s="362"/>
    </row>
    <row r="4468" spans="4:4">
      <c r="D4468" s="362"/>
    </row>
    <row r="4469" spans="4:4">
      <c r="D4469" s="362"/>
    </row>
    <row r="4470" spans="4:4">
      <c r="D4470" s="362"/>
    </row>
    <row r="4471" spans="4:4">
      <c r="D4471" s="362"/>
    </row>
    <row r="4472" spans="4:4">
      <c r="D4472" s="362"/>
    </row>
    <row r="4473" spans="4:4">
      <c r="D4473" s="362"/>
    </row>
    <row r="4474" spans="4:4">
      <c r="D4474" s="362"/>
    </row>
    <row r="4475" spans="4:4">
      <c r="D4475" s="362"/>
    </row>
    <row r="4476" spans="4:4">
      <c r="D4476" s="362"/>
    </row>
    <row r="4477" spans="4:4">
      <c r="D4477" s="362"/>
    </row>
    <row r="4478" spans="4:4">
      <c r="D4478" s="362"/>
    </row>
    <row r="4479" spans="4:4">
      <c r="D4479" s="362"/>
    </row>
    <row r="4480" spans="4:4">
      <c r="D4480" s="362"/>
    </row>
    <row r="4481" spans="4:4">
      <c r="D4481" s="362"/>
    </row>
    <row r="4482" spans="4:4">
      <c r="D4482" s="362"/>
    </row>
    <row r="4483" spans="4:4">
      <c r="D4483" s="362"/>
    </row>
    <row r="4484" spans="4:4">
      <c r="D4484" s="362"/>
    </row>
    <row r="4485" spans="4:4">
      <c r="D4485" s="362"/>
    </row>
    <row r="4486" spans="4:4">
      <c r="D4486" s="362"/>
    </row>
    <row r="4487" spans="4:4">
      <c r="D4487" s="362"/>
    </row>
    <row r="4488" spans="4:4">
      <c r="D4488" s="362"/>
    </row>
    <row r="4489" spans="4:4">
      <c r="D4489" s="362"/>
    </row>
    <row r="4490" spans="4:4">
      <c r="D4490" s="362"/>
    </row>
    <row r="4491" spans="4:4">
      <c r="D4491" s="362"/>
    </row>
    <row r="4492" spans="4:4">
      <c r="D4492" s="362"/>
    </row>
    <row r="4493" spans="4:4">
      <c r="D4493" s="362"/>
    </row>
    <row r="4494" spans="4:4">
      <c r="D4494" s="362"/>
    </row>
    <row r="4495" spans="4:4">
      <c r="D4495" s="362"/>
    </row>
    <row r="4496" spans="4:4">
      <c r="D4496" s="362"/>
    </row>
    <row r="4497" spans="4:4">
      <c r="D4497" s="362"/>
    </row>
    <row r="4498" spans="4:4">
      <c r="D4498" s="362"/>
    </row>
    <row r="4499" spans="4:4">
      <c r="D4499" s="362"/>
    </row>
    <row r="4500" spans="4:4">
      <c r="D4500" s="362"/>
    </row>
    <row r="4501" spans="4:4">
      <c r="D4501" s="362"/>
    </row>
    <row r="4502" spans="4:4">
      <c r="D4502" s="362"/>
    </row>
    <row r="4503" spans="4:4">
      <c r="D4503" s="362"/>
    </row>
    <row r="4504" spans="4:4">
      <c r="D4504" s="362"/>
    </row>
    <row r="4505" spans="4:4">
      <c r="D4505" s="362"/>
    </row>
    <row r="4506" spans="4:4">
      <c r="D4506" s="362"/>
    </row>
    <row r="4507" spans="4:4">
      <c r="D4507" s="362"/>
    </row>
    <row r="4508" spans="4:4">
      <c r="D4508" s="362"/>
    </row>
    <row r="4509" spans="4:4">
      <c r="D4509" s="362"/>
    </row>
    <row r="4510" spans="4:4">
      <c r="D4510" s="362"/>
    </row>
    <row r="4511" spans="4:4">
      <c r="D4511" s="362"/>
    </row>
    <row r="4512" spans="4:4">
      <c r="D4512" s="362"/>
    </row>
    <row r="4513" spans="4:4">
      <c r="D4513" s="362"/>
    </row>
    <row r="4514" spans="4:4">
      <c r="D4514" s="362"/>
    </row>
    <row r="4515" spans="4:4">
      <c r="D4515" s="362"/>
    </row>
    <row r="4516" spans="4:4">
      <c r="D4516" s="362"/>
    </row>
    <row r="4517" spans="4:4">
      <c r="D4517" s="362"/>
    </row>
    <row r="4518" spans="4:4">
      <c r="D4518" s="362"/>
    </row>
    <row r="4519" spans="4:4">
      <c r="D4519" s="362"/>
    </row>
    <row r="4520" spans="4:4">
      <c r="D4520" s="362"/>
    </row>
    <row r="4521" spans="4:4">
      <c r="D4521" s="362"/>
    </row>
    <row r="4522" spans="4:4">
      <c r="D4522" s="362"/>
    </row>
    <row r="4523" spans="4:4">
      <c r="D4523" s="362"/>
    </row>
    <row r="4524" spans="4:4">
      <c r="D4524" s="362"/>
    </row>
    <row r="4525" spans="4:4">
      <c r="D4525" s="362"/>
    </row>
    <row r="4526" spans="4:4">
      <c r="D4526" s="362"/>
    </row>
    <row r="4527" spans="4:4">
      <c r="D4527" s="362"/>
    </row>
    <row r="4528" spans="4:4">
      <c r="D4528" s="362"/>
    </row>
    <row r="4529" spans="4:4">
      <c r="D4529" s="362"/>
    </row>
    <row r="4530" spans="4:4">
      <c r="D4530" s="362"/>
    </row>
    <row r="4531" spans="4:4">
      <c r="D4531" s="362"/>
    </row>
    <row r="4532" spans="4:4">
      <c r="D4532" s="362"/>
    </row>
    <row r="4533" spans="4:4">
      <c r="D4533" s="362"/>
    </row>
    <row r="4534" spans="4:4">
      <c r="D4534" s="362"/>
    </row>
    <row r="4535" spans="4:4">
      <c r="D4535" s="362"/>
    </row>
    <row r="4536" spans="4:4">
      <c r="D4536" s="362"/>
    </row>
    <row r="4537" spans="4:4">
      <c r="D4537" s="362"/>
    </row>
    <row r="4538" spans="4:4">
      <c r="D4538" s="362"/>
    </row>
    <row r="4539" spans="4:4">
      <c r="D4539" s="362"/>
    </row>
    <row r="4540" spans="4:4">
      <c r="D4540" s="362"/>
    </row>
    <row r="4541" spans="4:4">
      <c r="D4541" s="362"/>
    </row>
    <row r="4542" spans="4:4">
      <c r="D4542" s="362"/>
    </row>
    <row r="4543" spans="4:4">
      <c r="D4543" s="362"/>
    </row>
    <row r="4544" spans="4:4">
      <c r="D4544" s="362"/>
    </row>
    <row r="4545" spans="4:4">
      <c r="D4545" s="362"/>
    </row>
    <row r="4546" spans="4:4">
      <c r="D4546" s="362"/>
    </row>
    <row r="4547" spans="4:4">
      <c r="D4547" s="362"/>
    </row>
    <row r="4548" spans="4:4">
      <c r="D4548" s="362"/>
    </row>
    <row r="4549" spans="4:4">
      <c r="D4549" s="362"/>
    </row>
    <row r="4550" spans="4:4">
      <c r="D4550" s="362"/>
    </row>
    <row r="4551" spans="4:4">
      <c r="D4551" s="362"/>
    </row>
    <row r="4552" spans="4:4">
      <c r="D4552" s="362"/>
    </row>
    <row r="4553" spans="4:4">
      <c r="D4553" s="362"/>
    </row>
    <row r="4554" spans="4:4">
      <c r="D4554" s="362"/>
    </row>
    <row r="4555" spans="4:4">
      <c r="D4555" s="362"/>
    </row>
    <row r="4556" spans="4:4">
      <c r="D4556" s="362"/>
    </row>
    <row r="4557" spans="4:4">
      <c r="D4557" s="362"/>
    </row>
    <row r="4558" spans="4:4">
      <c r="D4558" s="362"/>
    </row>
    <row r="4559" spans="4:4">
      <c r="D4559" s="362"/>
    </row>
    <row r="4560" spans="4:4">
      <c r="D4560" s="362"/>
    </row>
    <row r="4561" spans="4:4">
      <c r="D4561" s="362"/>
    </row>
    <row r="4562" spans="4:4">
      <c r="D4562" s="362"/>
    </row>
    <row r="4563" spans="4:4">
      <c r="D4563" s="362"/>
    </row>
    <row r="4564" spans="4:4">
      <c r="D4564" s="362"/>
    </row>
    <row r="4565" spans="4:4">
      <c r="D4565" s="362"/>
    </row>
    <row r="4566" spans="4:4">
      <c r="D4566" s="362"/>
    </row>
    <row r="4567" spans="4:4">
      <c r="D4567" s="362"/>
    </row>
    <row r="4568" spans="4:4">
      <c r="D4568" s="362"/>
    </row>
    <row r="4569" spans="4:4">
      <c r="D4569" s="362"/>
    </row>
    <row r="4570" spans="4:4">
      <c r="D4570" s="362"/>
    </row>
    <row r="4571" spans="4:4">
      <c r="D4571" s="362"/>
    </row>
    <row r="4572" spans="4:4">
      <c r="D4572" s="362"/>
    </row>
    <row r="4573" spans="4:4">
      <c r="D4573" s="362"/>
    </row>
    <row r="4574" spans="4:4">
      <c r="D4574" s="362"/>
    </row>
    <row r="4575" spans="4:4">
      <c r="D4575" s="362"/>
    </row>
    <row r="4576" spans="4:4">
      <c r="D4576" s="362"/>
    </row>
    <row r="4577" spans="4:4">
      <c r="D4577" s="362"/>
    </row>
    <row r="4578" spans="4:4">
      <c r="D4578" s="362"/>
    </row>
    <row r="4579" spans="4:4">
      <c r="D4579" s="362"/>
    </row>
    <row r="4580" spans="4:4">
      <c r="D4580" s="362"/>
    </row>
    <row r="4581" spans="4:4">
      <c r="D4581" s="362"/>
    </row>
    <row r="4582" spans="4:4">
      <c r="D4582" s="362"/>
    </row>
    <row r="4583" spans="4:4">
      <c r="D4583" s="362"/>
    </row>
    <row r="4584" spans="4:4">
      <c r="D4584" s="362"/>
    </row>
    <row r="4585" spans="4:4">
      <c r="D4585" s="362"/>
    </row>
    <row r="4586" spans="4:4">
      <c r="D4586" s="362"/>
    </row>
    <row r="4587" spans="4:4">
      <c r="D4587" s="362"/>
    </row>
    <row r="4588" spans="4:4">
      <c r="D4588" s="362"/>
    </row>
    <row r="4589" spans="4:4">
      <c r="D4589" s="362"/>
    </row>
    <row r="4590" spans="4:4">
      <c r="D4590" s="362"/>
    </row>
    <row r="4591" spans="4:4">
      <c r="D4591" s="362"/>
    </row>
    <row r="4592" spans="4:4">
      <c r="D4592" s="362"/>
    </row>
    <row r="4593" spans="4:4">
      <c r="D4593" s="362"/>
    </row>
    <row r="4594" spans="4:4">
      <c r="D4594" s="362"/>
    </row>
    <row r="4595" spans="4:4">
      <c r="D4595" s="362"/>
    </row>
    <row r="4596" spans="4:4">
      <c r="D4596" s="362"/>
    </row>
    <row r="4597" spans="4:4">
      <c r="D4597" s="362"/>
    </row>
    <row r="4598" spans="4:4">
      <c r="D4598" s="362"/>
    </row>
    <row r="4599" spans="4:4">
      <c r="D4599" s="362"/>
    </row>
    <row r="4600" spans="4:4">
      <c r="D4600" s="362"/>
    </row>
    <row r="4601" spans="4:4">
      <c r="D4601" s="362"/>
    </row>
    <row r="4602" spans="4:4">
      <c r="D4602" s="362"/>
    </row>
    <row r="4603" spans="4:4">
      <c r="D4603" s="362"/>
    </row>
    <row r="4604" spans="4:4">
      <c r="D4604" s="362"/>
    </row>
    <row r="4605" spans="4:4">
      <c r="D4605" s="362"/>
    </row>
    <row r="4606" spans="4:4">
      <c r="D4606" s="362"/>
    </row>
    <row r="4607" spans="4:4">
      <c r="D4607" s="362"/>
    </row>
    <row r="4608" spans="4:4">
      <c r="D4608" s="362"/>
    </row>
    <row r="4609" spans="4:4">
      <c r="D4609" s="362"/>
    </row>
    <row r="4610" spans="4:4">
      <c r="D4610" s="362"/>
    </row>
    <row r="4611" spans="4:4">
      <c r="D4611" s="362"/>
    </row>
    <row r="4612" spans="4:4">
      <c r="D4612" s="362"/>
    </row>
    <row r="4613" spans="4:4">
      <c r="D4613" s="362"/>
    </row>
    <row r="4614" spans="4:4">
      <c r="D4614" s="362"/>
    </row>
    <row r="4615" spans="4:4">
      <c r="D4615" s="362"/>
    </row>
    <row r="4616" spans="4:4">
      <c r="D4616" s="362"/>
    </row>
    <row r="4617" spans="4:4">
      <c r="D4617" s="362"/>
    </row>
    <row r="4618" spans="4:4">
      <c r="D4618" s="362"/>
    </row>
    <row r="4619" spans="4:4">
      <c r="D4619" s="362"/>
    </row>
    <row r="4620" spans="4:4">
      <c r="D4620" s="362"/>
    </row>
    <row r="4621" spans="4:4">
      <c r="D4621" s="362"/>
    </row>
    <row r="4622" spans="4:4">
      <c r="D4622" s="362"/>
    </row>
    <row r="4623" spans="4:4">
      <c r="D4623" s="362"/>
    </row>
    <row r="4624" spans="4:4">
      <c r="D4624" s="362"/>
    </row>
    <row r="4625" spans="4:4">
      <c r="D4625" s="362"/>
    </row>
    <row r="4626" spans="4:4">
      <c r="D4626" s="362"/>
    </row>
    <row r="4627" spans="4:4">
      <c r="D4627" s="362"/>
    </row>
    <row r="4628" spans="4:4">
      <c r="D4628" s="362"/>
    </row>
    <row r="4629" spans="4:4">
      <c r="D4629" s="362"/>
    </row>
    <row r="4630" spans="4:4">
      <c r="D4630" s="362"/>
    </row>
    <row r="4631" spans="4:4">
      <c r="D4631" s="362"/>
    </row>
    <row r="4632" spans="4:4">
      <c r="D4632" s="362"/>
    </row>
    <row r="4633" spans="4:4">
      <c r="D4633" s="362"/>
    </row>
    <row r="4634" spans="4:4">
      <c r="D4634" s="362"/>
    </row>
    <row r="4635" spans="4:4">
      <c r="D4635" s="362"/>
    </row>
    <row r="4636" spans="4:4">
      <c r="D4636" s="362"/>
    </row>
    <row r="4637" spans="4:4">
      <c r="D4637" s="362"/>
    </row>
    <row r="4638" spans="4:4">
      <c r="D4638" s="362"/>
    </row>
    <row r="4639" spans="4:4">
      <c r="D4639" s="362"/>
    </row>
    <row r="4640" spans="4:4">
      <c r="D4640" s="362"/>
    </row>
    <row r="4641" spans="4:4">
      <c r="D4641" s="362"/>
    </row>
    <row r="4642" spans="4:4">
      <c r="D4642" s="362"/>
    </row>
    <row r="4643" spans="4:4">
      <c r="D4643" s="362"/>
    </row>
    <row r="4644" spans="4:4">
      <c r="D4644" s="362"/>
    </row>
    <row r="4645" spans="4:4">
      <c r="D4645" s="362"/>
    </row>
    <row r="4646" spans="4:4">
      <c r="D4646" s="362"/>
    </row>
    <row r="4647" spans="4:4">
      <c r="D4647" s="362"/>
    </row>
    <row r="4648" spans="4:4">
      <c r="D4648" s="362"/>
    </row>
    <row r="4649" spans="4:4">
      <c r="D4649" s="362"/>
    </row>
    <row r="4650" spans="4:4">
      <c r="D4650" s="362"/>
    </row>
    <row r="4651" spans="4:4">
      <c r="D4651" s="362"/>
    </row>
    <row r="4652" spans="4:4">
      <c r="D4652" s="362"/>
    </row>
    <row r="4653" spans="4:4">
      <c r="D4653" s="362"/>
    </row>
    <row r="4654" spans="4:4">
      <c r="D4654" s="362"/>
    </row>
    <row r="4655" spans="4:4">
      <c r="D4655" s="362"/>
    </row>
    <row r="4656" spans="4:4">
      <c r="D4656" s="362"/>
    </row>
    <row r="4657" spans="4:4">
      <c r="D4657" s="362"/>
    </row>
    <row r="4658" spans="4:4">
      <c r="D4658" s="362"/>
    </row>
    <row r="4659" spans="4:4">
      <c r="D4659" s="362"/>
    </row>
    <row r="4660" spans="4:4">
      <c r="D4660" s="362"/>
    </row>
    <row r="4661" spans="4:4">
      <c r="D4661" s="362"/>
    </row>
    <row r="4662" spans="4:4">
      <c r="D4662" s="362"/>
    </row>
    <row r="4663" spans="4:4">
      <c r="D4663" s="362"/>
    </row>
    <row r="4664" spans="4:4">
      <c r="D4664" s="362"/>
    </row>
    <row r="4665" spans="4:4">
      <c r="D4665" s="362"/>
    </row>
    <row r="4666" spans="4:4">
      <c r="D4666" s="362"/>
    </row>
    <row r="4667" spans="4:4">
      <c r="D4667" s="362"/>
    </row>
    <row r="4668" spans="4:4">
      <c r="D4668" s="362"/>
    </row>
    <row r="4669" spans="4:4">
      <c r="D4669" s="362"/>
    </row>
    <row r="4670" spans="4:4">
      <c r="D4670" s="362"/>
    </row>
    <row r="4671" spans="4:4">
      <c r="D4671" s="362"/>
    </row>
    <row r="4672" spans="4:4">
      <c r="D4672" s="362"/>
    </row>
    <row r="4673" spans="4:4">
      <c r="D4673" s="362"/>
    </row>
    <row r="4674" spans="4:4">
      <c r="D4674" s="362"/>
    </row>
    <row r="4675" spans="4:4">
      <c r="D4675" s="362"/>
    </row>
    <row r="4676" spans="4:4">
      <c r="D4676" s="362"/>
    </row>
    <row r="4677" spans="4:4">
      <c r="D4677" s="362"/>
    </row>
    <row r="4678" spans="4:4">
      <c r="D4678" s="362"/>
    </row>
    <row r="4679" spans="4:4">
      <c r="D4679" s="362"/>
    </row>
    <row r="4680" spans="4:4">
      <c r="D4680" s="362"/>
    </row>
    <row r="4681" spans="4:4">
      <c r="D4681" s="362"/>
    </row>
    <row r="4682" spans="4:4">
      <c r="D4682" s="362"/>
    </row>
    <row r="4683" spans="4:4">
      <c r="D4683" s="362"/>
    </row>
    <row r="4684" spans="4:4">
      <c r="D4684" s="362"/>
    </row>
    <row r="4685" spans="4:4">
      <c r="D4685" s="362"/>
    </row>
    <row r="4686" spans="4:4">
      <c r="D4686" s="362"/>
    </row>
    <row r="4687" spans="4:4">
      <c r="D4687" s="362"/>
    </row>
    <row r="4688" spans="4:4">
      <c r="D4688" s="362"/>
    </row>
    <row r="4689" spans="4:4">
      <c r="D4689" s="362"/>
    </row>
    <row r="4690" spans="4:4">
      <c r="D4690" s="362"/>
    </row>
    <row r="4691" spans="4:4">
      <c r="D4691" s="362"/>
    </row>
    <row r="4692" spans="4:4">
      <c r="D4692" s="362"/>
    </row>
    <row r="4693" spans="4:4">
      <c r="D4693" s="362"/>
    </row>
    <row r="4694" spans="4:4">
      <c r="D4694" s="362"/>
    </row>
    <row r="4695" spans="4:4">
      <c r="D4695" s="362"/>
    </row>
    <row r="4696" spans="4:4">
      <c r="D4696" s="362"/>
    </row>
    <row r="4697" spans="4:4">
      <c r="D4697" s="362"/>
    </row>
    <row r="4698" spans="4:4">
      <c r="D4698" s="362"/>
    </row>
    <row r="4699" spans="4:4">
      <c r="D4699" s="362"/>
    </row>
    <row r="4700" spans="4:4">
      <c r="D4700" s="362"/>
    </row>
    <row r="4701" spans="4:4">
      <c r="D4701" s="362"/>
    </row>
    <row r="4702" spans="4:4">
      <c r="D4702" s="362"/>
    </row>
    <row r="4703" spans="4:4">
      <c r="D4703" s="362"/>
    </row>
    <row r="4704" spans="4:4">
      <c r="D4704" s="362"/>
    </row>
    <row r="4705" spans="4:4">
      <c r="D4705" s="362"/>
    </row>
    <row r="4706" spans="4:4">
      <c r="D4706" s="362"/>
    </row>
    <row r="4707" spans="4:4">
      <c r="D4707" s="362"/>
    </row>
    <row r="4708" spans="4:4">
      <c r="D4708" s="362"/>
    </row>
    <row r="4709" spans="4:4">
      <c r="D4709" s="362"/>
    </row>
    <row r="4710" spans="4:4">
      <c r="D4710" s="362"/>
    </row>
    <row r="4711" spans="4:4">
      <c r="D4711" s="362"/>
    </row>
    <row r="4712" spans="4:4">
      <c r="D4712" s="362"/>
    </row>
    <row r="4713" spans="4:4">
      <c r="D4713" s="362"/>
    </row>
    <row r="4714" spans="4:4">
      <c r="D4714" s="362"/>
    </row>
    <row r="4715" spans="4:4">
      <c r="D4715" s="362"/>
    </row>
    <row r="4716" spans="4:4">
      <c r="D4716" s="362"/>
    </row>
    <row r="4717" spans="4:4">
      <c r="D4717" s="362"/>
    </row>
    <row r="4718" spans="4:4">
      <c r="D4718" s="362"/>
    </row>
    <row r="4719" spans="4:4">
      <c r="D4719" s="362"/>
    </row>
    <row r="4720" spans="4:4">
      <c r="D4720" s="362"/>
    </row>
    <row r="4721" spans="4:4">
      <c r="D4721" s="362"/>
    </row>
    <row r="4722" spans="4:4">
      <c r="D4722" s="362"/>
    </row>
    <row r="4723" spans="4:4">
      <c r="D4723" s="362"/>
    </row>
    <row r="4724" spans="4:4">
      <c r="D4724" s="362"/>
    </row>
    <row r="4725" spans="4:4">
      <c r="D4725" s="362"/>
    </row>
    <row r="4726" spans="4:4">
      <c r="D4726" s="362"/>
    </row>
    <row r="4727" spans="4:4">
      <c r="D4727" s="362"/>
    </row>
    <row r="4728" spans="4:4">
      <c r="D4728" s="362"/>
    </row>
    <row r="4729" spans="4:4">
      <c r="D4729" s="362"/>
    </row>
    <row r="4730" spans="4:4">
      <c r="D4730" s="362"/>
    </row>
    <row r="4731" spans="4:4">
      <c r="D4731" s="362"/>
    </row>
    <row r="4732" spans="4:4">
      <c r="D4732" s="362"/>
    </row>
    <row r="4733" spans="4:4">
      <c r="D4733" s="362"/>
    </row>
    <row r="4734" spans="4:4">
      <c r="D4734" s="362"/>
    </row>
    <row r="4735" spans="4:4">
      <c r="D4735" s="362"/>
    </row>
    <row r="4736" spans="4:4">
      <c r="D4736" s="362"/>
    </row>
    <row r="4737" spans="4:4">
      <c r="D4737" s="362"/>
    </row>
    <row r="4738" spans="4:4">
      <c r="D4738" s="362"/>
    </row>
    <row r="4739" spans="4:4">
      <c r="D4739" s="362"/>
    </row>
    <row r="4740" spans="4:4">
      <c r="D4740" s="362"/>
    </row>
    <row r="4741" spans="4:4">
      <c r="D4741" s="362"/>
    </row>
    <row r="4742" spans="4:4">
      <c r="D4742" s="362"/>
    </row>
    <row r="4743" spans="4:4">
      <c r="D4743" s="362"/>
    </row>
    <row r="4744" spans="4:4">
      <c r="D4744" s="362"/>
    </row>
    <row r="4745" spans="4:4">
      <c r="D4745" s="362"/>
    </row>
    <row r="4746" spans="4:4">
      <c r="D4746" s="362"/>
    </row>
    <row r="4747" spans="4:4">
      <c r="D4747" s="362"/>
    </row>
    <row r="4748" spans="4:4">
      <c r="D4748" s="362"/>
    </row>
    <row r="4749" spans="4:4">
      <c r="D4749" s="362"/>
    </row>
    <row r="4750" spans="4:4">
      <c r="D4750" s="362"/>
    </row>
    <row r="4751" spans="4:4">
      <c r="D4751" s="362"/>
    </row>
    <row r="4752" spans="4:4">
      <c r="D4752" s="362"/>
    </row>
    <row r="4753" spans="4:4">
      <c r="D4753" s="362"/>
    </row>
    <row r="4754" spans="4:4">
      <c r="D4754" s="362"/>
    </row>
    <row r="4755" spans="4:4">
      <c r="D4755" s="362"/>
    </row>
    <row r="4756" spans="4:4">
      <c r="D4756" s="362"/>
    </row>
    <row r="4757" spans="4:4">
      <c r="D4757" s="362"/>
    </row>
    <row r="4758" spans="4:4">
      <c r="D4758" s="362"/>
    </row>
    <row r="4759" spans="4:4">
      <c r="D4759" s="362"/>
    </row>
    <row r="4760" spans="4:4">
      <c r="D4760" s="362"/>
    </row>
    <row r="4761" spans="4:4">
      <c r="D4761" s="362"/>
    </row>
    <row r="4762" spans="4:4">
      <c r="D4762" s="362"/>
    </row>
    <row r="4763" spans="4:4">
      <c r="D4763" s="362"/>
    </row>
    <row r="4764" spans="4:4">
      <c r="D4764" s="362"/>
    </row>
    <row r="4765" spans="4:4">
      <c r="D4765" s="362"/>
    </row>
    <row r="4766" spans="4:4">
      <c r="D4766" s="362"/>
    </row>
    <row r="4767" spans="4:4">
      <c r="D4767" s="362"/>
    </row>
    <row r="4768" spans="4:4">
      <c r="D4768" s="362"/>
    </row>
    <row r="4769" spans="4:4">
      <c r="D4769" s="362"/>
    </row>
    <row r="4770" spans="4:4">
      <c r="D4770" s="362"/>
    </row>
    <row r="4771" spans="4:4">
      <c r="D4771" s="362"/>
    </row>
    <row r="4772" spans="4:4">
      <c r="D4772" s="362"/>
    </row>
    <row r="4773" spans="4:4">
      <c r="D4773" s="362"/>
    </row>
    <row r="4774" spans="4:4">
      <c r="D4774" s="362"/>
    </row>
    <row r="4775" spans="4:4">
      <c r="D4775" s="362"/>
    </row>
    <row r="4776" spans="4:4">
      <c r="D4776" s="362"/>
    </row>
    <row r="4777" spans="4:4">
      <c r="D4777" s="362"/>
    </row>
    <row r="4778" spans="4:4">
      <c r="D4778" s="362"/>
    </row>
    <row r="4779" spans="4:4">
      <c r="D4779" s="362"/>
    </row>
    <row r="4780" spans="4:4">
      <c r="D4780" s="362"/>
    </row>
    <row r="4781" spans="4:4">
      <c r="D4781" s="362"/>
    </row>
    <row r="4782" spans="4:4">
      <c r="D4782" s="362"/>
    </row>
    <row r="4783" spans="4:4">
      <c r="D4783" s="362"/>
    </row>
    <row r="4784" spans="4:4">
      <c r="D4784" s="362"/>
    </row>
    <row r="4785" spans="4:4">
      <c r="D4785" s="362"/>
    </row>
    <row r="4786" spans="4:4">
      <c r="D4786" s="362"/>
    </row>
    <row r="4787" spans="4:4">
      <c r="D4787" s="362"/>
    </row>
    <row r="4788" spans="4:4">
      <c r="D4788" s="362"/>
    </row>
    <row r="4789" spans="4:4">
      <c r="D4789" s="362"/>
    </row>
    <row r="4790" spans="4:4">
      <c r="D4790" s="362"/>
    </row>
    <row r="4791" spans="4:4">
      <c r="D4791" s="362"/>
    </row>
    <row r="4792" spans="4:4">
      <c r="D4792" s="362"/>
    </row>
    <row r="4793" spans="4:4">
      <c r="D4793" s="362"/>
    </row>
    <row r="4794" spans="4:4">
      <c r="D4794" s="362"/>
    </row>
    <row r="4795" spans="4:4">
      <c r="D4795" s="362"/>
    </row>
    <row r="4796" spans="4:4">
      <c r="D4796" s="362"/>
    </row>
    <row r="4797" spans="4:4">
      <c r="D4797" s="362"/>
    </row>
    <row r="4798" spans="4:4">
      <c r="D4798" s="362"/>
    </row>
    <row r="4799" spans="4:4">
      <c r="D4799" s="362"/>
    </row>
    <row r="4800" spans="4:4">
      <c r="D4800" s="362"/>
    </row>
    <row r="4801" spans="4:4">
      <c r="D4801" s="362"/>
    </row>
    <row r="4802" spans="4:4">
      <c r="D4802" s="362"/>
    </row>
    <row r="4803" spans="4:4">
      <c r="D4803" s="362"/>
    </row>
    <row r="4804" spans="4:4">
      <c r="D4804" s="362"/>
    </row>
    <row r="4805" spans="4:4">
      <c r="D4805" s="362"/>
    </row>
    <row r="4806" spans="4:4">
      <c r="D4806" s="362"/>
    </row>
    <row r="4807" spans="4:4">
      <c r="D4807" s="362"/>
    </row>
    <row r="4808" spans="4:4">
      <c r="D4808" s="362"/>
    </row>
    <row r="4809" spans="4:4">
      <c r="D4809" s="362"/>
    </row>
    <row r="4810" spans="4:4">
      <c r="D4810" s="362"/>
    </row>
    <row r="4811" spans="4:4">
      <c r="D4811" s="362"/>
    </row>
    <row r="4812" spans="4:4">
      <c r="D4812" s="362"/>
    </row>
    <row r="4813" spans="4:4">
      <c r="D4813" s="362"/>
    </row>
    <row r="4814" spans="4:4">
      <c r="D4814" s="362"/>
    </row>
    <row r="4815" spans="4:4">
      <c r="D4815" s="362"/>
    </row>
    <row r="4816" spans="4:4">
      <c r="D4816" s="362"/>
    </row>
    <row r="4817" spans="4:4">
      <c r="D4817" s="362"/>
    </row>
    <row r="4818" spans="4:4">
      <c r="D4818" s="362"/>
    </row>
    <row r="4819" spans="4:4">
      <c r="D4819" s="362"/>
    </row>
    <row r="4820" spans="4:4">
      <c r="D4820" s="362"/>
    </row>
    <row r="4821" spans="4:4">
      <c r="D4821" s="362"/>
    </row>
    <row r="4822" spans="4:4">
      <c r="D4822" s="362"/>
    </row>
    <row r="4823" spans="4:4">
      <c r="D4823" s="362"/>
    </row>
    <row r="4824" spans="4:4">
      <c r="D4824" s="362"/>
    </row>
    <row r="4825" spans="4:4">
      <c r="D4825" s="362"/>
    </row>
    <row r="4826" spans="4:4">
      <c r="D4826" s="362"/>
    </row>
    <row r="4827" spans="4:4">
      <c r="D4827" s="362"/>
    </row>
    <row r="4828" spans="4:4">
      <c r="D4828" s="362"/>
    </row>
    <row r="4829" spans="4:4">
      <c r="D4829" s="362"/>
    </row>
    <row r="4830" spans="4:4">
      <c r="D4830" s="362"/>
    </row>
    <row r="4831" spans="4:4">
      <c r="D4831" s="362"/>
    </row>
    <row r="4832" spans="4:4">
      <c r="D4832" s="362"/>
    </row>
    <row r="4833" spans="4:4">
      <c r="D4833" s="362"/>
    </row>
    <row r="4834" spans="4:4">
      <c r="D4834" s="362"/>
    </row>
    <row r="4835" spans="4:4">
      <c r="D4835" s="362"/>
    </row>
    <row r="4836" spans="4:4">
      <c r="D4836" s="362"/>
    </row>
    <row r="4837" spans="4:4">
      <c r="D4837" s="362"/>
    </row>
    <row r="4838" spans="4:4">
      <c r="D4838" s="362"/>
    </row>
    <row r="4839" spans="4:4">
      <c r="D4839" s="362"/>
    </row>
    <row r="4840" spans="4:4">
      <c r="D4840" s="362"/>
    </row>
    <row r="4841" spans="4:4">
      <c r="D4841" s="362"/>
    </row>
    <row r="4842" spans="4:4">
      <c r="D4842" s="362"/>
    </row>
    <row r="4843" spans="4:4">
      <c r="D4843" s="362"/>
    </row>
    <row r="4844" spans="4:4">
      <c r="D4844" s="362"/>
    </row>
    <row r="4845" spans="4:4">
      <c r="D4845" s="362"/>
    </row>
    <row r="4846" spans="4:4">
      <c r="D4846" s="362"/>
    </row>
    <row r="4847" spans="4:4">
      <c r="D4847" s="362"/>
    </row>
    <row r="4848" spans="4:4">
      <c r="D4848" s="362"/>
    </row>
    <row r="4849" spans="4:4">
      <c r="D4849" s="362"/>
    </row>
    <row r="4850" spans="4:4">
      <c r="D4850" s="362"/>
    </row>
    <row r="4851" spans="4:4">
      <c r="D4851" s="362"/>
    </row>
    <row r="4852" spans="4:4">
      <c r="D4852" s="362"/>
    </row>
    <row r="4853" spans="4:4">
      <c r="D4853" s="362"/>
    </row>
    <row r="4854" spans="4:4">
      <c r="D4854" s="362"/>
    </row>
    <row r="4855" spans="4:4">
      <c r="D4855" s="362"/>
    </row>
    <row r="4856" spans="4:4">
      <c r="D4856" s="362"/>
    </row>
    <row r="4857" spans="4:4">
      <c r="D4857" s="362"/>
    </row>
    <row r="4858" spans="4:4">
      <c r="D4858" s="362"/>
    </row>
    <row r="4859" spans="4:4">
      <c r="D4859" s="362"/>
    </row>
    <row r="4860" spans="4:4">
      <c r="D4860" s="362"/>
    </row>
    <row r="4861" spans="4:4">
      <c r="D4861" s="362"/>
    </row>
    <row r="4862" spans="4:4">
      <c r="D4862" s="362"/>
    </row>
    <row r="4863" spans="4:4">
      <c r="D4863" s="362"/>
    </row>
    <row r="4864" spans="4:4">
      <c r="D4864" s="362"/>
    </row>
    <row r="4865" spans="4:4">
      <c r="D4865" s="362"/>
    </row>
    <row r="4866" spans="4:4">
      <c r="D4866" s="362"/>
    </row>
    <row r="4867" spans="4:4">
      <c r="D4867" s="362"/>
    </row>
    <row r="4868" spans="4:4">
      <c r="D4868" s="362"/>
    </row>
    <row r="4869" spans="4:4">
      <c r="D4869" s="362"/>
    </row>
    <row r="4870" spans="4:4">
      <c r="D4870" s="362"/>
    </row>
    <row r="4871" spans="4:4">
      <c r="D4871" s="362"/>
    </row>
    <row r="4872" spans="4:4">
      <c r="D4872" s="362"/>
    </row>
    <row r="4873" spans="4:4">
      <c r="D4873" s="362"/>
    </row>
    <row r="4874" spans="4:4">
      <c r="D4874" s="362"/>
    </row>
    <row r="4875" spans="4:4">
      <c r="D4875" s="362"/>
    </row>
    <row r="4876" spans="4:4">
      <c r="D4876" s="362"/>
    </row>
    <row r="4877" spans="4:4">
      <c r="D4877" s="362"/>
    </row>
    <row r="4878" spans="4:4">
      <c r="D4878" s="362"/>
    </row>
    <row r="4879" spans="4:4">
      <c r="D4879" s="362"/>
    </row>
    <row r="4880" spans="4:4">
      <c r="D4880" s="362"/>
    </row>
    <row r="4881" spans="4:4">
      <c r="D4881" s="362"/>
    </row>
    <row r="4882" spans="4:4">
      <c r="D4882" s="362"/>
    </row>
    <row r="4883" spans="4:4">
      <c r="D4883" s="362"/>
    </row>
    <row r="4884" spans="4:4">
      <c r="D4884" s="362"/>
    </row>
    <row r="4885" spans="4:4">
      <c r="D4885" s="362"/>
    </row>
    <row r="4886" spans="4:4">
      <c r="D4886" s="362"/>
    </row>
    <row r="4887" spans="4:4">
      <c r="D4887" s="362"/>
    </row>
    <row r="4888" spans="4:4">
      <c r="D4888" s="362"/>
    </row>
    <row r="4889" spans="4:4">
      <c r="D4889" s="362"/>
    </row>
    <row r="4890" spans="4:4">
      <c r="D4890" s="362"/>
    </row>
    <row r="4891" spans="4:4">
      <c r="D4891" s="362"/>
    </row>
    <row r="4892" spans="4:4">
      <c r="D4892" s="362"/>
    </row>
    <row r="4893" spans="4:4">
      <c r="D4893" s="362"/>
    </row>
    <row r="4894" spans="4:4">
      <c r="D4894" s="362"/>
    </row>
    <row r="4895" spans="4:4">
      <c r="D4895" s="362"/>
    </row>
    <row r="4896" spans="4:4">
      <c r="D4896" s="362"/>
    </row>
    <row r="4897" spans="4:4">
      <c r="D4897" s="362"/>
    </row>
    <row r="4898" spans="4:4">
      <c r="D4898" s="362"/>
    </row>
    <row r="4899" spans="4:4">
      <c r="D4899" s="362"/>
    </row>
    <row r="4900" spans="4:4">
      <c r="D4900" s="362"/>
    </row>
    <row r="4901" spans="4:4">
      <c r="D4901" s="362"/>
    </row>
    <row r="4902" spans="4:4">
      <c r="D4902" s="362"/>
    </row>
    <row r="4903" spans="4:4">
      <c r="D4903" s="362"/>
    </row>
    <row r="4904" spans="4:4">
      <c r="D4904" s="362"/>
    </row>
    <row r="4905" spans="4:4">
      <c r="D4905" s="362"/>
    </row>
    <row r="4906" spans="4:4">
      <c r="D4906" s="362"/>
    </row>
    <row r="4907" spans="4:4">
      <c r="D4907" s="362"/>
    </row>
    <row r="4908" spans="4:4">
      <c r="D4908" s="362"/>
    </row>
    <row r="4909" spans="4:4">
      <c r="D4909" s="362"/>
    </row>
    <row r="4910" spans="4:4">
      <c r="D4910" s="362"/>
    </row>
    <row r="4911" spans="4:4">
      <c r="D4911" s="362"/>
    </row>
    <row r="4912" spans="4:4">
      <c r="D4912" s="362"/>
    </row>
    <row r="4913" spans="4:4">
      <c r="D4913" s="362"/>
    </row>
    <row r="4914" spans="4:4">
      <c r="D4914" s="362"/>
    </row>
    <row r="4915" spans="4:4">
      <c r="D4915" s="362"/>
    </row>
    <row r="4916" spans="4:4">
      <c r="D4916" s="362"/>
    </row>
    <row r="4917" spans="4:4">
      <c r="D4917" s="362"/>
    </row>
    <row r="4918" spans="4:4">
      <c r="D4918" s="362"/>
    </row>
    <row r="4919" spans="4:4">
      <c r="D4919" s="362"/>
    </row>
    <row r="4920" spans="4:4">
      <c r="D4920" s="362"/>
    </row>
    <row r="4921" spans="4:4">
      <c r="D4921" s="362"/>
    </row>
    <row r="4922" spans="4:4">
      <c r="D4922" s="362"/>
    </row>
    <row r="4923" spans="4:4">
      <c r="D4923" s="362"/>
    </row>
    <row r="4924" spans="4:4">
      <c r="D4924" s="362"/>
    </row>
    <row r="4925" spans="4:4">
      <c r="D4925" s="362"/>
    </row>
    <row r="4926" spans="4:4">
      <c r="D4926" s="362"/>
    </row>
    <row r="4927" spans="4:4">
      <c r="D4927" s="362"/>
    </row>
    <row r="4928" spans="4:4">
      <c r="D4928" s="362"/>
    </row>
    <row r="4929" spans="4:4">
      <c r="D4929" s="362"/>
    </row>
    <row r="4930" spans="4:4">
      <c r="D4930" s="362"/>
    </row>
    <row r="4931" spans="4:4">
      <c r="D4931" s="362"/>
    </row>
    <row r="4932" spans="4:4">
      <c r="D4932" s="362"/>
    </row>
    <row r="4933" spans="4:4">
      <c r="D4933" s="362"/>
    </row>
    <row r="4934" spans="4:4">
      <c r="D4934" s="362"/>
    </row>
    <row r="4935" spans="4:4">
      <c r="D4935" s="362"/>
    </row>
    <row r="4936" spans="4:4">
      <c r="D4936" s="362"/>
    </row>
    <row r="4937" spans="4:4">
      <c r="D4937" s="362"/>
    </row>
    <row r="4938" spans="4:4">
      <c r="D4938" s="362"/>
    </row>
    <row r="4939" spans="4:4">
      <c r="D4939" s="362"/>
    </row>
    <row r="4940" spans="4:4">
      <c r="D4940" s="362"/>
    </row>
    <row r="4941" spans="4:4">
      <c r="D4941" s="362"/>
    </row>
    <row r="4942" spans="4:4">
      <c r="D4942" s="362"/>
    </row>
    <row r="4943" spans="4:4">
      <c r="D4943" s="362"/>
    </row>
    <row r="4944" spans="4:4">
      <c r="D4944" s="362"/>
    </row>
    <row r="4945" spans="4:4">
      <c r="D4945" s="362"/>
    </row>
    <row r="4946" spans="4:4">
      <c r="D4946" s="362"/>
    </row>
    <row r="4947" spans="4:4">
      <c r="D4947" s="362"/>
    </row>
    <row r="4948" spans="4:4">
      <c r="D4948" s="362"/>
    </row>
    <row r="4949" spans="4:4">
      <c r="D4949" s="362"/>
    </row>
    <row r="4950" spans="4:4">
      <c r="D4950" s="362"/>
    </row>
    <row r="4951" spans="4:4">
      <c r="D4951" s="362"/>
    </row>
    <row r="4952" spans="4:4">
      <c r="D4952" s="362"/>
    </row>
    <row r="4953" spans="4:4">
      <c r="D4953" s="362"/>
    </row>
    <row r="4954" spans="4:4">
      <c r="D4954" s="362"/>
    </row>
    <row r="4955" spans="4:4">
      <c r="D4955" s="362"/>
    </row>
    <row r="4956" spans="4:4">
      <c r="D4956" s="362"/>
    </row>
    <row r="4957" spans="4:4">
      <c r="D4957" s="362"/>
    </row>
    <row r="4958" spans="4:4">
      <c r="D4958" s="362"/>
    </row>
    <row r="4959" spans="4:4">
      <c r="D4959" s="362"/>
    </row>
    <row r="4960" spans="4:4">
      <c r="D4960" s="362"/>
    </row>
    <row r="4961" spans="4:4">
      <c r="D4961" s="362"/>
    </row>
    <row r="4962" spans="4:4">
      <c r="D4962" s="362"/>
    </row>
    <row r="4963" spans="4:4">
      <c r="D4963" s="362"/>
    </row>
    <row r="4964" spans="4:4">
      <c r="D4964" s="362"/>
    </row>
    <row r="4965" spans="4:4">
      <c r="D4965" s="362"/>
    </row>
    <row r="4966" spans="4:4">
      <c r="D4966" s="362"/>
    </row>
    <row r="4967" spans="4:4">
      <c r="D4967" s="362"/>
    </row>
    <row r="4968" spans="4:4">
      <c r="D4968" s="362"/>
    </row>
    <row r="4969" spans="4:4">
      <c r="D4969" s="362"/>
    </row>
    <row r="4970" spans="4:4">
      <c r="D4970" s="362"/>
    </row>
    <row r="4971" spans="4:4">
      <c r="D4971" s="362"/>
    </row>
    <row r="4972" spans="4:4">
      <c r="D4972" s="362"/>
    </row>
    <row r="4973" spans="4:4">
      <c r="D4973" s="362"/>
    </row>
    <row r="4974" spans="4:4">
      <c r="D4974" s="362"/>
    </row>
    <row r="4975" spans="4:4">
      <c r="D4975" s="362"/>
    </row>
    <row r="4976" spans="4:4">
      <c r="D4976" s="362"/>
    </row>
    <row r="4977" spans="4:4">
      <c r="D4977" s="362"/>
    </row>
    <row r="4978" spans="4:4">
      <c r="D4978" s="362"/>
    </row>
    <row r="4979" spans="4:4">
      <c r="D4979" s="362"/>
    </row>
    <row r="4980" spans="4:4">
      <c r="D4980" s="362"/>
    </row>
    <row r="4981" spans="4:4">
      <c r="D4981" s="362"/>
    </row>
    <row r="4982" spans="4:4">
      <c r="D4982" s="362"/>
    </row>
    <row r="4983" spans="4:4">
      <c r="D4983" s="362"/>
    </row>
    <row r="4984" spans="4:4">
      <c r="D4984" s="362"/>
    </row>
    <row r="4985" spans="4:4">
      <c r="D4985" s="362"/>
    </row>
    <row r="4986" spans="4:4">
      <c r="D4986" s="362"/>
    </row>
    <row r="4987" spans="4:4">
      <c r="D4987" s="362"/>
    </row>
    <row r="4988" spans="4:4">
      <c r="D4988" s="362"/>
    </row>
    <row r="4989" spans="4:4">
      <c r="D4989" s="362"/>
    </row>
    <row r="4990" spans="4:4">
      <c r="D4990" s="362"/>
    </row>
    <row r="4991" spans="4:4">
      <c r="D4991" s="362"/>
    </row>
    <row r="4992" spans="4:4">
      <c r="D4992" s="362"/>
    </row>
    <row r="4993" spans="4:4">
      <c r="D4993" s="362"/>
    </row>
    <row r="4994" spans="4:4">
      <c r="D4994" s="362"/>
    </row>
    <row r="4995" spans="4:4">
      <c r="D4995" s="362"/>
    </row>
    <row r="4996" spans="4:4">
      <c r="D4996" s="362"/>
    </row>
    <row r="4997" spans="4:4">
      <c r="D4997" s="362"/>
    </row>
    <row r="4998" spans="4:4">
      <c r="D4998" s="362"/>
    </row>
    <row r="4999" spans="4:4">
      <c r="D4999" s="362"/>
    </row>
    <row r="5000" spans="4:4">
      <c r="D5000" s="362"/>
    </row>
  </sheetData>
  <mergeCells count="22">
    <mergeCell ref="C34:G34"/>
    <mergeCell ref="C36:G36"/>
    <mergeCell ref="C39:G39"/>
    <mergeCell ref="C40:G40"/>
    <mergeCell ref="C22:G22"/>
    <mergeCell ref="C23:G23"/>
    <mergeCell ref="C26:G26"/>
    <mergeCell ref="C27:G27"/>
    <mergeCell ref="C30:G30"/>
    <mergeCell ref="C31:G31"/>
    <mergeCell ref="C20:G20"/>
    <mergeCell ref="A1:G1"/>
    <mergeCell ref="C2:G2"/>
    <mergeCell ref="C3:G3"/>
    <mergeCell ref="C4:G4"/>
    <mergeCell ref="C10:G10"/>
    <mergeCell ref="C11:G11"/>
    <mergeCell ref="C13:G13"/>
    <mergeCell ref="C14:G14"/>
    <mergeCell ref="C16:G16"/>
    <mergeCell ref="C17:G17"/>
    <mergeCell ref="C19:G19"/>
  </mergeCells>
  <pageMargins left="0.59055118110236204" right="0.196850393700787" top="0.78740157499999996" bottom="0.78740157499999996" header="0.3" footer="0.3"/>
  <pageSetup paperSize="9" scale="98" orientation="landscape"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Q361"/>
  <sheetViews>
    <sheetView tabSelected="1" view="pageBreakPreview" zoomScale="115" zoomScaleNormal="100" zoomScaleSheetLayoutView="115" workbookViewId="0">
      <pane ySplit="5" topLeftCell="A44" activePane="bottomLeft" state="frozen"/>
      <selection activeCell="A5" sqref="A5"/>
      <selection pane="bottomLeft" activeCell="A5" sqref="A5"/>
    </sheetView>
  </sheetViews>
  <sheetFormatPr defaultColWidth="9.109375" defaultRowHeight="14.4" outlineLevelRow="2"/>
  <cols>
    <col min="1" max="1" width="9.44140625" style="67" bestFit="1" customWidth="1"/>
    <col min="2" max="2" width="77.109375" style="67" customWidth="1"/>
    <col min="3" max="7" width="5" style="34" customWidth="1"/>
    <col min="8" max="9" width="10.6640625" style="67" customWidth="1"/>
    <col min="10" max="10" width="11.33203125" style="67" customWidth="1"/>
    <col min="11" max="11" width="10.6640625" style="67" customWidth="1"/>
    <col min="12" max="12" width="11.33203125" style="67" customWidth="1"/>
    <col min="13" max="13" width="10.6640625" style="92" customWidth="1"/>
    <col min="14" max="16" width="9.109375" style="67"/>
    <col min="17" max="17" width="28.88671875" style="67" customWidth="1"/>
    <col min="18" max="16384" width="9.109375" style="67"/>
  </cols>
  <sheetData>
    <row r="1" spans="1:17" s="127" customFormat="1" ht="15.6">
      <c r="A1" s="82" t="s">
        <v>88</v>
      </c>
      <c r="B1" s="83" t="s">
        <v>99</v>
      </c>
      <c r="C1" s="126"/>
      <c r="D1" s="126"/>
      <c r="E1" s="126"/>
      <c r="F1" s="126"/>
      <c r="G1" s="179"/>
      <c r="H1" s="124"/>
      <c r="I1" s="126"/>
      <c r="J1" s="126"/>
      <c r="K1" s="125"/>
      <c r="L1" s="125"/>
      <c r="M1" s="125"/>
    </row>
    <row r="2" spans="1:17" s="127" customFormat="1" ht="16.2" thickBot="1">
      <c r="A2" s="85" t="s">
        <v>32</v>
      </c>
      <c r="B2" s="84" t="s">
        <v>89</v>
      </c>
      <c r="C2" s="129"/>
      <c r="D2" s="129"/>
      <c r="E2" s="129"/>
      <c r="F2" s="129"/>
      <c r="G2" s="88"/>
      <c r="H2" s="128"/>
      <c r="I2" s="129"/>
      <c r="J2" s="129"/>
      <c r="K2" s="88"/>
      <c r="L2" s="88"/>
      <c r="M2" s="88"/>
      <c r="Q2" s="130"/>
    </row>
    <row r="3" spans="1:17" s="34" customFormat="1" ht="28.8">
      <c r="A3" s="785" t="s">
        <v>5</v>
      </c>
      <c r="B3" s="787" t="s">
        <v>4</v>
      </c>
      <c r="C3" s="795"/>
      <c r="D3" s="797"/>
      <c r="E3" s="793" t="s">
        <v>72</v>
      </c>
      <c r="F3" s="789" t="s">
        <v>0</v>
      </c>
      <c r="G3" s="791" t="s">
        <v>11</v>
      </c>
      <c r="H3" s="782" t="s">
        <v>86</v>
      </c>
      <c r="I3" s="783"/>
      <c r="J3" s="782" t="s">
        <v>68</v>
      </c>
      <c r="K3" s="784"/>
      <c r="L3" s="35" t="s">
        <v>65</v>
      </c>
      <c r="M3" s="35" t="s">
        <v>64</v>
      </c>
    </row>
    <row r="4" spans="1:17" ht="15" thickBot="1">
      <c r="A4" s="786"/>
      <c r="B4" s="788"/>
      <c r="C4" s="796"/>
      <c r="D4" s="798"/>
      <c r="E4" s="794"/>
      <c r="F4" s="790"/>
      <c r="G4" s="792"/>
      <c r="H4" s="70" t="s">
        <v>1</v>
      </c>
      <c r="I4" s="71" t="s">
        <v>6</v>
      </c>
      <c r="J4" s="70" t="s">
        <v>1</v>
      </c>
      <c r="K4" s="72" t="s">
        <v>2</v>
      </c>
      <c r="L4" s="72" t="s">
        <v>39</v>
      </c>
      <c r="M4" s="89" t="s">
        <v>39</v>
      </c>
    </row>
    <row r="5" spans="1:17" s="113" customFormat="1" ht="16.2" thickBot="1">
      <c r="A5" s="103"/>
      <c r="B5" s="104" t="s">
        <v>43</v>
      </c>
      <c r="C5" s="180"/>
      <c r="D5" s="105"/>
      <c r="E5" s="106"/>
      <c r="F5" s="106"/>
      <c r="G5" s="107"/>
      <c r="H5" s="108"/>
      <c r="I5" s="109"/>
      <c r="J5" s="110">
        <f>J6+J78+J167+J223+J237+J258+J272+J282+J286+J312</f>
        <v>0</v>
      </c>
      <c r="K5" s="111">
        <f>K6+K78+K167+K223+K237+K258+K272+K282+K286+K312</f>
        <v>0</v>
      </c>
      <c r="L5" s="112">
        <f>L6+L78+L167+L223+L237+L258+L272+L282+L286+L312</f>
        <v>0</v>
      </c>
      <c r="M5" s="86" t="s">
        <v>39</v>
      </c>
    </row>
    <row r="6" spans="1:17" ht="15.6">
      <c r="A6" s="214" t="s">
        <v>292</v>
      </c>
      <c r="B6" s="201" t="s">
        <v>8</v>
      </c>
      <c r="C6" s="181"/>
      <c r="D6" s="143"/>
      <c r="E6" s="182"/>
      <c r="F6" s="183"/>
      <c r="G6" s="184"/>
      <c r="H6" s="144"/>
      <c r="I6" s="145"/>
      <c r="J6" s="146">
        <f>SUM(J7:J77)</f>
        <v>0</v>
      </c>
      <c r="K6" s="147">
        <f>SUM(K7:K77)</f>
        <v>0</v>
      </c>
      <c r="L6" s="147">
        <f>SUM(L7:L77)</f>
        <v>0</v>
      </c>
      <c r="M6" s="148"/>
    </row>
    <row r="7" spans="1:17" ht="31.2" outlineLevel="1">
      <c r="A7" s="215" t="s">
        <v>7</v>
      </c>
      <c r="B7" s="202" t="s">
        <v>90</v>
      </c>
      <c r="C7" s="176" t="s">
        <v>39</v>
      </c>
      <c r="D7" s="74" t="s">
        <v>39</v>
      </c>
      <c r="E7" s="417" t="s">
        <v>39</v>
      </c>
      <c r="F7" s="75" t="s">
        <v>3</v>
      </c>
      <c r="G7" s="76">
        <v>6</v>
      </c>
      <c r="H7" s="95"/>
      <c r="I7" s="94"/>
      <c r="J7" s="95">
        <f t="shared" ref="J7" si="0">G7*H7</f>
        <v>0</v>
      </c>
      <c r="K7" s="96">
        <f t="shared" ref="K7" si="1">G7*I7</f>
        <v>0</v>
      </c>
      <c r="L7" s="96">
        <f t="shared" ref="L7" si="2">J7+K7</f>
        <v>0</v>
      </c>
      <c r="M7" s="77" t="s">
        <v>66</v>
      </c>
    </row>
    <row r="8" spans="1:17" ht="283.2" outlineLevel="2">
      <c r="A8" s="215"/>
      <c r="B8" s="203" t="s">
        <v>537</v>
      </c>
      <c r="C8" s="176"/>
      <c r="D8" s="74"/>
      <c r="E8" s="417"/>
      <c r="F8" s="75"/>
      <c r="G8" s="76"/>
      <c r="H8" s="95"/>
      <c r="I8" s="94"/>
      <c r="J8" s="95"/>
      <c r="K8" s="96"/>
      <c r="L8" s="96"/>
      <c r="M8" s="77"/>
    </row>
    <row r="9" spans="1:17" ht="218.4" outlineLevel="2">
      <c r="A9" s="215"/>
      <c r="B9" s="204" t="s">
        <v>1384</v>
      </c>
      <c r="C9" s="176"/>
      <c r="D9" s="74"/>
      <c r="E9" s="417"/>
      <c r="F9" s="75"/>
      <c r="G9" s="76"/>
      <c r="H9" s="95"/>
      <c r="I9" s="94"/>
      <c r="J9" s="95"/>
      <c r="K9" s="96"/>
      <c r="L9" s="96"/>
      <c r="M9" s="77"/>
    </row>
    <row r="10" spans="1:17" ht="15.6" outlineLevel="1">
      <c r="A10" s="215" t="s">
        <v>20</v>
      </c>
      <c r="B10" s="202" t="s">
        <v>91</v>
      </c>
      <c r="C10" s="176"/>
      <c r="D10" s="74"/>
      <c r="E10" s="417"/>
      <c r="F10" s="75" t="s">
        <v>3</v>
      </c>
      <c r="G10" s="76">
        <v>4</v>
      </c>
      <c r="H10" s="177"/>
      <c r="I10" s="94"/>
      <c r="J10" s="95">
        <f>G10*H10</f>
        <v>0</v>
      </c>
      <c r="K10" s="96">
        <f>G10*I10</f>
        <v>0</v>
      </c>
      <c r="L10" s="96">
        <f>J10+K10</f>
        <v>0</v>
      </c>
      <c r="M10" s="178" t="s">
        <v>66</v>
      </c>
    </row>
    <row r="11" spans="1:17" ht="124.8" outlineLevel="2">
      <c r="A11" s="215"/>
      <c r="B11" s="204" t="s">
        <v>1383</v>
      </c>
      <c r="C11" s="176"/>
      <c r="D11" s="74"/>
      <c r="E11" s="417"/>
      <c r="F11" s="75"/>
      <c r="G11" s="76"/>
      <c r="H11" s="95"/>
      <c r="I11" s="94"/>
      <c r="J11" s="95"/>
      <c r="K11" s="96"/>
      <c r="L11" s="96"/>
      <c r="M11" s="77"/>
    </row>
    <row r="12" spans="1:17" ht="265.2" outlineLevel="2">
      <c r="A12" s="215"/>
      <c r="B12" s="203" t="s">
        <v>428</v>
      </c>
      <c r="C12" s="176"/>
      <c r="D12" s="74"/>
      <c r="E12" s="417"/>
      <c r="F12" s="75"/>
      <c r="G12" s="76"/>
      <c r="H12" s="95"/>
      <c r="I12" s="94"/>
      <c r="J12" s="95"/>
      <c r="K12" s="96"/>
      <c r="L12" s="96"/>
      <c r="M12" s="77"/>
    </row>
    <row r="13" spans="1:17" ht="124.8" outlineLevel="2">
      <c r="A13" s="215"/>
      <c r="B13" s="203" t="s">
        <v>429</v>
      </c>
      <c r="C13" s="176"/>
      <c r="D13" s="74"/>
      <c r="E13" s="417"/>
      <c r="F13" s="75"/>
      <c r="G13" s="76"/>
      <c r="H13" s="95"/>
      <c r="I13" s="94"/>
      <c r="J13" s="95"/>
      <c r="K13" s="96"/>
      <c r="L13" s="96"/>
      <c r="M13" s="77"/>
    </row>
    <row r="14" spans="1:17" ht="78" outlineLevel="2">
      <c r="A14" s="215"/>
      <c r="B14" s="203" t="s">
        <v>430</v>
      </c>
      <c r="C14" s="176"/>
      <c r="D14" s="74"/>
      <c r="E14" s="417"/>
      <c r="F14" s="75"/>
      <c r="G14" s="76"/>
      <c r="H14" s="95"/>
      <c r="I14" s="94"/>
      <c r="J14" s="95"/>
      <c r="K14" s="96"/>
      <c r="L14" s="96"/>
      <c r="M14" s="77"/>
    </row>
    <row r="15" spans="1:17" ht="296.39999999999998" outlineLevel="2">
      <c r="A15" s="215"/>
      <c r="B15" s="204" t="s">
        <v>431</v>
      </c>
      <c r="C15" s="176"/>
      <c r="D15" s="74"/>
      <c r="E15" s="417"/>
      <c r="F15" s="75"/>
      <c r="G15" s="76"/>
      <c r="H15" s="95"/>
      <c r="I15" s="94"/>
      <c r="J15" s="95"/>
      <c r="K15" s="96"/>
      <c r="L15" s="96"/>
      <c r="M15" s="77"/>
    </row>
    <row r="16" spans="1:17" ht="15.6" outlineLevel="1">
      <c r="A16" s="215" t="s">
        <v>21</v>
      </c>
      <c r="B16" s="205" t="s">
        <v>102</v>
      </c>
      <c r="C16" s="176" t="s">
        <v>39</v>
      </c>
      <c r="D16" s="74" t="s">
        <v>39</v>
      </c>
      <c r="E16" s="417" t="s">
        <v>39</v>
      </c>
      <c r="F16" s="75" t="s">
        <v>3</v>
      </c>
      <c r="G16" s="76">
        <v>4</v>
      </c>
      <c r="H16" s="95"/>
      <c r="I16" s="94"/>
      <c r="J16" s="95">
        <f t="shared" ref="J16" si="3">G16*H16</f>
        <v>0</v>
      </c>
      <c r="K16" s="96">
        <f t="shared" ref="K16" si="4">G16*I16</f>
        <v>0</v>
      </c>
      <c r="L16" s="96">
        <f t="shared" ref="L16" si="5">J16+K16</f>
        <v>0</v>
      </c>
      <c r="M16" s="77" t="s">
        <v>66</v>
      </c>
    </row>
    <row r="17" spans="1:13" ht="78" outlineLevel="2">
      <c r="A17" s="215"/>
      <c r="B17" s="204" t="s">
        <v>103</v>
      </c>
      <c r="C17" s="176"/>
      <c r="D17" s="74"/>
      <c r="E17" s="417"/>
      <c r="F17" s="75"/>
      <c r="G17" s="76"/>
      <c r="H17" s="95"/>
      <c r="I17" s="94"/>
      <c r="J17" s="95"/>
      <c r="K17" s="96"/>
      <c r="L17" s="96"/>
      <c r="M17" s="77"/>
    </row>
    <row r="18" spans="1:13" ht="280.8" outlineLevel="2">
      <c r="A18" s="215"/>
      <c r="B18" s="203" t="s">
        <v>432</v>
      </c>
      <c r="C18" s="176"/>
      <c r="D18" s="74"/>
      <c r="E18" s="417"/>
      <c r="F18" s="75"/>
      <c r="G18" s="76"/>
      <c r="H18" s="95"/>
      <c r="I18" s="94"/>
      <c r="J18" s="95"/>
      <c r="K18" s="96"/>
      <c r="L18" s="96"/>
      <c r="M18" s="77"/>
    </row>
    <row r="19" spans="1:13" ht="109.2" outlineLevel="2">
      <c r="A19" s="215"/>
      <c r="B19" s="203" t="s">
        <v>705</v>
      </c>
      <c r="C19" s="176"/>
      <c r="D19" s="74"/>
      <c r="E19" s="417"/>
      <c r="F19" s="75"/>
      <c r="G19" s="76"/>
      <c r="H19" s="95"/>
      <c r="I19" s="94"/>
      <c r="J19" s="95"/>
      <c r="K19" s="96"/>
      <c r="L19" s="96"/>
      <c r="M19" s="77"/>
    </row>
    <row r="20" spans="1:13" ht="202.8" outlineLevel="2">
      <c r="A20" s="215"/>
      <c r="B20" s="203" t="s">
        <v>434</v>
      </c>
      <c r="C20" s="176"/>
      <c r="D20" s="74"/>
      <c r="E20" s="417"/>
      <c r="F20" s="75"/>
      <c r="G20" s="76"/>
      <c r="H20" s="95"/>
      <c r="I20" s="94"/>
      <c r="J20" s="95"/>
      <c r="K20" s="96"/>
      <c r="L20" s="96"/>
      <c r="M20" s="77"/>
    </row>
    <row r="21" spans="1:13" ht="15.6" outlineLevel="1">
      <c r="A21" s="215" t="s">
        <v>107</v>
      </c>
      <c r="B21" s="205" t="s">
        <v>125</v>
      </c>
      <c r="C21" s="176" t="s">
        <v>39</v>
      </c>
      <c r="D21" s="74" t="s">
        <v>39</v>
      </c>
      <c r="E21" s="417" t="s">
        <v>39</v>
      </c>
      <c r="F21" s="75" t="s">
        <v>3</v>
      </c>
      <c r="G21" s="76">
        <v>1</v>
      </c>
      <c r="H21" s="95"/>
      <c r="I21" s="94"/>
      <c r="J21" s="95">
        <f t="shared" ref="J21" si="6">G21*H21</f>
        <v>0</v>
      </c>
      <c r="K21" s="96">
        <f t="shared" ref="K21" si="7">G21*I21</f>
        <v>0</v>
      </c>
      <c r="L21" s="96">
        <f t="shared" ref="L21" si="8">J21+K21</f>
        <v>0</v>
      </c>
      <c r="M21" s="77" t="s">
        <v>66</v>
      </c>
    </row>
    <row r="22" spans="1:13" ht="93.6" outlineLevel="2">
      <c r="A22" s="215"/>
      <c r="B22" s="204" t="s">
        <v>435</v>
      </c>
      <c r="C22" s="176"/>
      <c r="D22" s="74"/>
      <c r="E22" s="417"/>
      <c r="F22" s="75"/>
      <c r="G22" s="76"/>
      <c r="H22" s="95"/>
      <c r="I22" s="94"/>
      <c r="J22" s="95"/>
      <c r="K22" s="96"/>
      <c r="L22" s="96"/>
      <c r="M22" s="77"/>
    </row>
    <row r="23" spans="1:13" ht="109.2" outlineLevel="2">
      <c r="A23" s="215"/>
      <c r="B23" s="203" t="s">
        <v>436</v>
      </c>
      <c r="C23" s="176"/>
      <c r="D23" s="74"/>
      <c r="E23" s="417"/>
      <c r="F23" s="75"/>
      <c r="G23" s="76"/>
      <c r="H23" s="95"/>
      <c r="I23" s="94"/>
      <c r="J23" s="95"/>
      <c r="K23" s="96"/>
      <c r="L23" s="96"/>
      <c r="M23" s="77"/>
    </row>
    <row r="24" spans="1:13" ht="15.6" outlineLevel="1">
      <c r="A24" s="215" t="s">
        <v>25</v>
      </c>
      <c r="B24" s="205" t="s">
        <v>108</v>
      </c>
      <c r="C24" s="176" t="s">
        <v>39</v>
      </c>
      <c r="D24" s="74" t="s">
        <v>39</v>
      </c>
      <c r="E24" s="417" t="s">
        <v>39</v>
      </c>
      <c r="F24" s="75" t="s">
        <v>3</v>
      </c>
      <c r="G24" s="76">
        <v>4</v>
      </c>
      <c r="H24" s="95"/>
      <c r="I24" s="94"/>
      <c r="J24" s="95">
        <f t="shared" ref="J24" si="9">G24*H24</f>
        <v>0</v>
      </c>
      <c r="K24" s="96">
        <f t="shared" ref="K24" si="10">G24*I24</f>
        <v>0</v>
      </c>
      <c r="L24" s="96">
        <f t="shared" ref="L24" si="11">J24+K24</f>
        <v>0</v>
      </c>
      <c r="M24" s="77" t="s">
        <v>66</v>
      </c>
    </row>
    <row r="25" spans="1:13" ht="62.4" outlineLevel="2">
      <c r="A25" s="215"/>
      <c r="B25" s="204" t="s">
        <v>104</v>
      </c>
      <c r="C25" s="176"/>
      <c r="D25" s="74"/>
      <c r="E25" s="417"/>
      <c r="F25" s="75"/>
      <c r="G25" s="76"/>
      <c r="H25" s="95"/>
      <c r="I25" s="94"/>
      <c r="J25" s="95"/>
      <c r="K25" s="96"/>
      <c r="L25" s="96"/>
      <c r="M25" s="77"/>
    </row>
    <row r="26" spans="1:13" ht="265.2" outlineLevel="2">
      <c r="A26" s="215"/>
      <c r="B26" s="203" t="s">
        <v>437</v>
      </c>
      <c r="C26" s="176"/>
      <c r="D26" s="74"/>
      <c r="E26" s="417"/>
      <c r="F26" s="75"/>
      <c r="G26" s="76"/>
      <c r="H26" s="95"/>
      <c r="I26" s="94"/>
      <c r="J26" s="95"/>
      <c r="K26" s="96"/>
      <c r="L26" s="96"/>
      <c r="M26" s="77"/>
    </row>
    <row r="27" spans="1:13" ht="124.8" outlineLevel="2">
      <c r="A27" s="215"/>
      <c r="B27" s="203" t="s">
        <v>433</v>
      </c>
      <c r="C27" s="176"/>
      <c r="D27" s="74"/>
      <c r="E27" s="417"/>
      <c r="F27" s="75"/>
      <c r="G27" s="76"/>
      <c r="H27" s="95"/>
      <c r="I27" s="94"/>
      <c r="J27" s="95"/>
      <c r="K27" s="96"/>
      <c r="L27" s="96"/>
      <c r="M27" s="77"/>
    </row>
    <row r="28" spans="1:13" ht="202.8" outlineLevel="2">
      <c r="A28" s="215"/>
      <c r="B28" s="203" t="s">
        <v>438</v>
      </c>
      <c r="C28" s="176"/>
      <c r="D28" s="74"/>
      <c r="E28" s="417"/>
      <c r="F28" s="75"/>
      <c r="G28" s="76"/>
      <c r="H28" s="95"/>
      <c r="I28" s="94"/>
      <c r="J28" s="95"/>
      <c r="K28" s="96"/>
      <c r="L28" s="96"/>
      <c r="M28" s="77"/>
    </row>
    <row r="29" spans="1:13" ht="31.2" outlineLevel="1">
      <c r="A29" s="215" t="s">
        <v>105</v>
      </c>
      <c r="B29" s="205" t="s">
        <v>106</v>
      </c>
      <c r="C29" s="176" t="s">
        <v>39</v>
      </c>
      <c r="D29" s="74" t="s">
        <v>39</v>
      </c>
      <c r="E29" s="417" t="s">
        <v>39</v>
      </c>
      <c r="F29" s="75" t="s">
        <v>3</v>
      </c>
      <c r="G29" s="76">
        <v>1</v>
      </c>
      <c r="H29" s="95"/>
      <c r="I29" s="94"/>
      <c r="J29" s="95">
        <f t="shared" ref="J29" si="12">G29*H29</f>
        <v>0</v>
      </c>
      <c r="K29" s="96">
        <f t="shared" ref="K29" si="13">G29*I29</f>
        <v>0</v>
      </c>
      <c r="L29" s="96">
        <f t="shared" ref="L29" si="14">J29+K29</f>
        <v>0</v>
      </c>
      <c r="M29" s="77" t="s">
        <v>66</v>
      </c>
    </row>
    <row r="30" spans="1:13" ht="78" outlineLevel="2">
      <c r="A30" s="215"/>
      <c r="B30" s="204" t="s">
        <v>439</v>
      </c>
      <c r="C30" s="176"/>
      <c r="D30" s="74"/>
      <c r="E30" s="417"/>
      <c r="F30" s="75"/>
      <c r="G30" s="76"/>
      <c r="H30" s="95"/>
      <c r="I30" s="94"/>
      <c r="J30" s="95"/>
      <c r="K30" s="96"/>
      <c r="L30" s="96"/>
      <c r="M30" s="77"/>
    </row>
    <row r="31" spans="1:13" ht="109.2" outlineLevel="2">
      <c r="A31" s="215"/>
      <c r="B31" s="203" t="s">
        <v>440</v>
      </c>
      <c r="C31" s="176"/>
      <c r="D31" s="74"/>
      <c r="E31" s="417"/>
      <c r="F31" s="75"/>
      <c r="G31" s="76"/>
      <c r="H31" s="95"/>
      <c r="I31" s="94"/>
      <c r="J31" s="95"/>
      <c r="K31" s="96"/>
      <c r="L31" s="96"/>
      <c r="M31" s="77"/>
    </row>
    <row r="32" spans="1:13" ht="15.6" outlineLevel="1">
      <c r="A32" s="215" t="s">
        <v>109</v>
      </c>
      <c r="B32" s="202" t="s">
        <v>1385</v>
      </c>
      <c r="C32" s="176" t="s">
        <v>39</v>
      </c>
      <c r="D32" s="74" t="s">
        <v>39</v>
      </c>
      <c r="E32" s="418"/>
      <c r="F32" s="75" t="s">
        <v>3</v>
      </c>
      <c r="G32" s="76">
        <v>1</v>
      </c>
      <c r="H32" s="177"/>
      <c r="I32" s="94"/>
      <c r="J32" s="95">
        <f>G32*H32</f>
        <v>0</v>
      </c>
      <c r="K32" s="96">
        <f>G32*I32</f>
        <v>0</v>
      </c>
      <c r="L32" s="96">
        <f>J32+K32</f>
        <v>0</v>
      </c>
      <c r="M32" s="178" t="s">
        <v>66</v>
      </c>
    </row>
    <row r="33" spans="1:13" ht="343.2" outlineLevel="2">
      <c r="A33" s="215"/>
      <c r="B33" s="203" t="s">
        <v>706</v>
      </c>
      <c r="C33" s="176" t="s">
        <v>39</v>
      </c>
      <c r="D33" s="74" t="s">
        <v>39</v>
      </c>
      <c r="E33" s="418"/>
      <c r="F33" s="75"/>
      <c r="G33" s="76"/>
      <c r="H33" s="177"/>
      <c r="I33" s="94"/>
      <c r="J33" s="95"/>
      <c r="K33" s="96"/>
      <c r="L33" s="96"/>
      <c r="M33" s="178"/>
    </row>
    <row r="34" spans="1:13" ht="265.2" outlineLevel="2">
      <c r="A34" s="215"/>
      <c r="B34" s="206" t="s">
        <v>1418</v>
      </c>
      <c r="C34" s="176"/>
      <c r="D34" s="74"/>
      <c r="E34" s="75"/>
      <c r="F34" s="75"/>
      <c r="G34" s="76"/>
      <c r="H34" s="177"/>
      <c r="I34" s="94"/>
      <c r="J34" s="95"/>
      <c r="K34" s="96"/>
      <c r="L34" s="96"/>
      <c r="M34" s="178"/>
    </row>
    <row r="35" spans="1:13" ht="15.6" outlineLevel="1">
      <c r="A35" s="215" t="s">
        <v>110</v>
      </c>
      <c r="B35" s="202" t="s">
        <v>113</v>
      </c>
      <c r="C35" s="176"/>
      <c r="D35" s="74"/>
      <c r="E35" s="75"/>
      <c r="F35" s="75" t="s">
        <v>3</v>
      </c>
      <c r="G35" s="76">
        <v>4</v>
      </c>
      <c r="H35" s="177"/>
      <c r="I35" s="94"/>
      <c r="J35" s="95">
        <f>G35*H35</f>
        <v>0</v>
      </c>
      <c r="K35" s="96">
        <f>G35*I35</f>
        <v>0</v>
      </c>
      <c r="L35" s="96">
        <f>J35+K35</f>
        <v>0</v>
      </c>
      <c r="M35" s="178" t="s">
        <v>66</v>
      </c>
    </row>
    <row r="36" spans="1:13" ht="93.6" outlineLevel="2">
      <c r="A36" s="215"/>
      <c r="B36" s="206" t="s">
        <v>112</v>
      </c>
      <c r="C36" s="176"/>
      <c r="D36" s="74"/>
      <c r="E36" s="75"/>
      <c r="F36" s="75"/>
      <c r="G36" s="76"/>
      <c r="H36" s="177"/>
      <c r="I36" s="94"/>
      <c r="J36" s="95"/>
      <c r="K36" s="96"/>
      <c r="L36" s="96"/>
      <c r="M36" s="178"/>
    </row>
    <row r="37" spans="1:13" ht="187.2" outlineLevel="2">
      <c r="A37" s="215"/>
      <c r="B37" s="206" t="s">
        <v>1386</v>
      </c>
      <c r="C37" s="176"/>
      <c r="D37" s="74"/>
      <c r="E37" s="75"/>
      <c r="F37" s="75"/>
      <c r="G37" s="76"/>
      <c r="H37" s="177"/>
      <c r="I37" s="94"/>
      <c r="J37" s="95"/>
      <c r="K37" s="96"/>
      <c r="L37" s="96"/>
      <c r="M37" s="178"/>
    </row>
    <row r="38" spans="1:13" ht="187.2" outlineLevel="2">
      <c r="A38" s="215"/>
      <c r="B38" s="206" t="s">
        <v>1387</v>
      </c>
      <c r="C38" s="176"/>
      <c r="D38" s="74"/>
      <c r="E38" s="75"/>
      <c r="F38" s="75"/>
      <c r="G38" s="76"/>
      <c r="H38" s="177"/>
      <c r="I38" s="94"/>
      <c r="J38" s="95"/>
      <c r="K38" s="96"/>
      <c r="L38" s="96"/>
      <c r="M38" s="178"/>
    </row>
    <row r="39" spans="1:13" ht="15.6" outlineLevel="1">
      <c r="A39" s="215" t="s">
        <v>111</v>
      </c>
      <c r="B39" s="202" t="s">
        <v>1388</v>
      </c>
      <c r="C39" s="176"/>
      <c r="D39" s="74"/>
      <c r="E39" s="75"/>
      <c r="F39" s="75" t="s">
        <v>3</v>
      </c>
      <c r="G39" s="76">
        <v>4</v>
      </c>
      <c r="H39" s="177"/>
      <c r="I39" s="94"/>
      <c r="J39" s="95">
        <f>G39*H39</f>
        <v>0</v>
      </c>
      <c r="K39" s="96">
        <f>G39*I39</f>
        <v>0</v>
      </c>
      <c r="L39" s="96">
        <f>J39+K39</f>
        <v>0</v>
      </c>
      <c r="M39" s="178" t="s">
        <v>66</v>
      </c>
    </row>
    <row r="40" spans="1:13" ht="46.8" outlineLevel="2">
      <c r="A40" s="215"/>
      <c r="B40" s="206" t="s">
        <v>119</v>
      </c>
      <c r="C40" s="176"/>
      <c r="D40" s="74"/>
      <c r="E40" s="75"/>
      <c r="F40" s="75"/>
      <c r="G40" s="76"/>
      <c r="H40" s="177"/>
      <c r="I40" s="94"/>
      <c r="J40" s="95"/>
      <c r="K40" s="96"/>
      <c r="L40" s="96"/>
      <c r="M40" s="178"/>
    </row>
    <row r="41" spans="1:13" ht="124.8" outlineLevel="2">
      <c r="A41" s="215"/>
      <c r="B41" s="206" t="s">
        <v>1389</v>
      </c>
      <c r="C41" s="176"/>
      <c r="D41" s="74"/>
      <c r="E41" s="75"/>
      <c r="F41" s="75"/>
      <c r="G41" s="76"/>
      <c r="H41" s="177"/>
      <c r="I41" s="94"/>
      <c r="J41" s="95"/>
      <c r="K41" s="96"/>
      <c r="L41" s="96"/>
      <c r="M41" s="178"/>
    </row>
    <row r="42" spans="1:13" ht="15.6" outlineLevel="1">
      <c r="A42" s="215" t="s">
        <v>115</v>
      </c>
      <c r="B42" s="202" t="s">
        <v>1390</v>
      </c>
      <c r="C42" s="176"/>
      <c r="D42" s="74"/>
      <c r="E42" s="75"/>
      <c r="F42" s="75" t="s">
        <v>3</v>
      </c>
      <c r="G42" s="76">
        <v>3</v>
      </c>
      <c r="H42" s="177"/>
      <c r="I42" s="94"/>
      <c r="J42" s="95">
        <f>G42*H42</f>
        <v>0</v>
      </c>
      <c r="K42" s="96">
        <f>G42*I42</f>
        <v>0</v>
      </c>
      <c r="L42" s="96">
        <f>J42+K42</f>
        <v>0</v>
      </c>
      <c r="M42" s="178" t="s">
        <v>66</v>
      </c>
    </row>
    <row r="43" spans="1:13" ht="46.8" outlineLevel="2">
      <c r="A43" s="215"/>
      <c r="B43" s="206" t="s">
        <v>120</v>
      </c>
      <c r="C43" s="176"/>
      <c r="D43" s="74"/>
      <c r="E43" s="75"/>
      <c r="F43" s="75"/>
      <c r="G43" s="76"/>
      <c r="H43" s="177"/>
      <c r="I43" s="94"/>
      <c r="J43" s="95"/>
      <c r="K43" s="96"/>
      <c r="L43" s="96"/>
      <c r="M43" s="178"/>
    </row>
    <row r="44" spans="1:13" ht="124.8" outlineLevel="2">
      <c r="A44" s="215"/>
      <c r="B44" s="206" t="s">
        <v>1417</v>
      </c>
      <c r="C44" s="176"/>
      <c r="D44" s="74"/>
      <c r="E44" s="75"/>
      <c r="F44" s="75"/>
      <c r="G44" s="76"/>
      <c r="H44" s="177"/>
      <c r="I44" s="94"/>
      <c r="J44" s="95"/>
      <c r="K44" s="96"/>
      <c r="L44" s="96"/>
      <c r="M44" s="178"/>
    </row>
    <row r="45" spans="1:13" ht="15.6" outlineLevel="1">
      <c r="A45" s="215" t="s">
        <v>116</v>
      </c>
      <c r="B45" s="202" t="s">
        <v>1414</v>
      </c>
      <c r="C45" s="176"/>
      <c r="D45" s="74"/>
      <c r="E45" s="75"/>
      <c r="F45" s="75" t="s">
        <v>3</v>
      </c>
      <c r="G45" s="76">
        <v>1</v>
      </c>
      <c r="H45" s="177"/>
      <c r="I45" s="94"/>
      <c r="J45" s="95">
        <f>G45*H45</f>
        <v>0</v>
      </c>
      <c r="K45" s="96">
        <f>G45*I45</f>
        <v>0</v>
      </c>
      <c r="L45" s="96">
        <f>J45+K45</f>
        <v>0</v>
      </c>
      <c r="M45" s="178" t="s">
        <v>66</v>
      </c>
    </row>
    <row r="46" spans="1:13" ht="31.2" outlineLevel="2">
      <c r="A46" s="215"/>
      <c r="B46" s="206" t="s">
        <v>121</v>
      </c>
      <c r="C46" s="176"/>
      <c r="D46" s="74"/>
      <c r="E46" s="75"/>
      <c r="F46" s="75"/>
      <c r="G46" s="76"/>
      <c r="H46" s="177"/>
      <c r="I46" s="94"/>
      <c r="J46" s="95"/>
      <c r="K46" s="96"/>
      <c r="L46" s="96"/>
      <c r="M46" s="178"/>
    </row>
    <row r="47" spans="1:13" ht="124.8" outlineLevel="2">
      <c r="A47" s="215"/>
      <c r="B47" s="206" t="s">
        <v>1391</v>
      </c>
      <c r="C47" s="176"/>
      <c r="D47" s="74"/>
      <c r="E47" s="75"/>
      <c r="F47" s="75"/>
      <c r="G47" s="76"/>
      <c r="H47" s="177"/>
      <c r="I47" s="94"/>
      <c r="J47" s="95"/>
      <c r="K47" s="96"/>
      <c r="L47" s="96"/>
      <c r="M47" s="178"/>
    </row>
    <row r="48" spans="1:13" ht="15.6" outlineLevel="1">
      <c r="A48" s="215" t="s">
        <v>117</v>
      </c>
      <c r="B48" s="207" t="s">
        <v>123</v>
      </c>
      <c r="C48" s="176" t="s">
        <v>39</v>
      </c>
      <c r="D48" s="74" t="s">
        <v>39</v>
      </c>
      <c r="E48" s="418"/>
      <c r="F48" s="75" t="s">
        <v>3</v>
      </c>
      <c r="G48" s="76">
        <v>4</v>
      </c>
      <c r="H48" s="177"/>
      <c r="I48" s="94"/>
      <c r="J48" s="95">
        <f>G48*H48</f>
        <v>0</v>
      </c>
      <c r="K48" s="96">
        <f>G48*I48</f>
        <v>0</v>
      </c>
      <c r="L48" s="96">
        <f>J48+K48</f>
        <v>0</v>
      </c>
      <c r="M48" s="178" t="s">
        <v>66</v>
      </c>
    </row>
    <row r="49" spans="1:13" ht="93.6" outlineLevel="2">
      <c r="A49" s="215"/>
      <c r="B49" s="208" t="s">
        <v>124</v>
      </c>
      <c r="C49" s="176"/>
      <c r="D49" s="74"/>
      <c r="E49" s="418"/>
      <c r="F49" s="75"/>
      <c r="G49" s="76"/>
      <c r="H49" s="177"/>
      <c r="I49" s="94"/>
      <c r="J49" s="95"/>
      <c r="K49" s="96"/>
      <c r="L49" s="96"/>
      <c r="M49" s="178"/>
    </row>
    <row r="50" spans="1:13" ht="109.2" outlineLevel="2">
      <c r="A50" s="215"/>
      <c r="B50" s="208" t="s">
        <v>441</v>
      </c>
      <c r="C50" s="176" t="s">
        <v>39</v>
      </c>
      <c r="D50" s="74" t="s">
        <v>39</v>
      </c>
      <c r="E50" s="418"/>
      <c r="F50" s="75"/>
      <c r="G50" s="76"/>
      <c r="H50" s="177"/>
      <c r="I50" s="94"/>
      <c r="J50" s="95"/>
      <c r="K50" s="96"/>
      <c r="L50" s="96"/>
      <c r="M50" s="178"/>
    </row>
    <row r="51" spans="1:13" ht="171.6" outlineLevel="2">
      <c r="A51" s="215"/>
      <c r="B51" s="206" t="s">
        <v>442</v>
      </c>
      <c r="C51" s="176"/>
      <c r="D51" s="74"/>
      <c r="E51" s="75"/>
      <c r="F51" s="75"/>
      <c r="G51" s="76"/>
      <c r="H51" s="177"/>
      <c r="I51" s="94"/>
      <c r="J51" s="95"/>
      <c r="K51" s="96"/>
      <c r="L51" s="96"/>
      <c r="M51" s="178"/>
    </row>
    <row r="52" spans="1:13" ht="234" outlineLevel="2">
      <c r="A52" s="215"/>
      <c r="B52" s="204" t="s">
        <v>1392</v>
      </c>
      <c r="C52" s="176"/>
      <c r="D52" s="74"/>
      <c r="E52" s="75"/>
      <c r="F52" s="75"/>
      <c r="G52" s="76"/>
      <c r="H52" s="177"/>
      <c r="I52" s="94"/>
      <c r="J52" s="95"/>
      <c r="K52" s="96"/>
      <c r="L52" s="96"/>
      <c r="M52" s="178"/>
    </row>
    <row r="53" spans="1:13" ht="15.6" outlineLevel="1">
      <c r="A53" s="215" t="s">
        <v>16</v>
      </c>
      <c r="B53" s="202" t="s">
        <v>122</v>
      </c>
      <c r="C53" s="176"/>
      <c r="D53" s="74"/>
      <c r="E53" s="75"/>
      <c r="F53" s="75" t="s">
        <v>3</v>
      </c>
      <c r="G53" s="76">
        <v>1</v>
      </c>
      <c r="H53" s="177"/>
      <c r="I53" s="94"/>
      <c r="J53" s="95">
        <f>G53*H53</f>
        <v>0</v>
      </c>
      <c r="K53" s="96">
        <f>G53*I53</f>
        <v>0</v>
      </c>
      <c r="L53" s="96">
        <f>J53+K53</f>
        <v>0</v>
      </c>
      <c r="M53" s="178" t="s">
        <v>66</v>
      </c>
    </row>
    <row r="54" spans="1:13" ht="46.8" outlineLevel="2">
      <c r="A54" s="215"/>
      <c r="B54" s="206" t="s">
        <v>707</v>
      </c>
      <c r="C54" s="176"/>
      <c r="D54" s="74"/>
      <c r="E54" s="75"/>
      <c r="F54" s="75"/>
      <c r="G54" s="76"/>
      <c r="H54" s="177"/>
      <c r="I54" s="94"/>
      <c r="J54" s="95"/>
      <c r="K54" s="96"/>
      <c r="L54" s="96"/>
      <c r="M54" s="178"/>
    </row>
    <row r="55" spans="1:13" ht="202.8" outlineLevel="2">
      <c r="A55" s="215"/>
      <c r="B55" s="206" t="s">
        <v>1393</v>
      </c>
      <c r="C55" s="176"/>
      <c r="D55" s="74"/>
      <c r="E55" s="75"/>
      <c r="F55" s="75"/>
      <c r="G55" s="76"/>
      <c r="H55" s="177"/>
      <c r="I55" s="94"/>
      <c r="J55" s="95"/>
      <c r="K55" s="96"/>
      <c r="L55" s="96"/>
      <c r="M55" s="178"/>
    </row>
    <row r="56" spans="1:13" ht="15.6" outlineLevel="1">
      <c r="A56" s="215" t="s">
        <v>17</v>
      </c>
      <c r="B56" s="202" t="s">
        <v>1394</v>
      </c>
      <c r="C56" s="176"/>
      <c r="D56" s="74"/>
      <c r="E56" s="417"/>
      <c r="F56" s="75" t="s">
        <v>3</v>
      </c>
      <c r="G56" s="76">
        <v>20</v>
      </c>
      <c r="H56" s="177"/>
      <c r="I56" s="94"/>
      <c r="J56" s="95">
        <f>G56*H56</f>
        <v>0</v>
      </c>
      <c r="K56" s="96">
        <f>G56*I56</f>
        <v>0</v>
      </c>
      <c r="L56" s="96">
        <f>J56+K56</f>
        <v>0</v>
      </c>
      <c r="M56" s="178" t="s">
        <v>66</v>
      </c>
    </row>
    <row r="57" spans="1:13" ht="78" outlineLevel="2">
      <c r="A57" s="215"/>
      <c r="B57" s="204" t="s">
        <v>114</v>
      </c>
      <c r="C57" s="176"/>
      <c r="D57" s="74"/>
      <c r="E57" s="417"/>
      <c r="F57" s="75"/>
      <c r="G57" s="76"/>
      <c r="H57" s="95"/>
      <c r="I57" s="94"/>
      <c r="J57" s="95"/>
      <c r="K57" s="96"/>
      <c r="L57" s="96"/>
      <c r="M57" s="77"/>
    </row>
    <row r="58" spans="1:13" ht="218.4" outlineLevel="2">
      <c r="A58" s="215"/>
      <c r="B58" s="204" t="s">
        <v>1395</v>
      </c>
      <c r="C58" s="176"/>
      <c r="D58" s="74"/>
      <c r="E58" s="417"/>
      <c r="F58" s="75"/>
      <c r="G58" s="76"/>
      <c r="H58" s="95"/>
      <c r="I58" s="94"/>
      <c r="J58" s="95"/>
      <c r="K58" s="96"/>
      <c r="L58" s="96"/>
      <c r="M58" s="77"/>
    </row>
    <row r="59" spans="1:13" ht="218.4" outlineLevel="2">
      <c r="A59" s="215"/>
      <c r="B59" s="204" t="s">
        <v>1396</v>
      </c>
      <c r="C59" s="176"/>
      <c r="D59" s="74"/>
      <c r="E59" s="417"/>
      <c r="F59" s="75"/>
      <c r="G59" s="76"/>
      <c r="H59" s="95"/>
      <c r="I59" s="94"/>
      <c r="J59" s="95"/>
      <c r="K59" s="96"/>
      <c r="L59" s="96"/>
      <c r="M59" s="77"/>
    </row>
    <row r="60" spans="1:13" ht="15.6" outlineLevel="1">
      <c r="A60" s="215" t="s">
        <v>18</v>
      </c>
      <c r="B60" s="202" t="s">
        <v>1397</v>
      </c>
      <c r="C60" s="176"/>
      <c r="D60" s="74"/>
      <c r="E60" s="417"/>
      <c r="F60" s="75" t="s">
        <v>3</v>
      </c>
      <c r="G60" s="76">
        <v>4</v>
      </c>
      <c r="H60" s="177"/>
      <c r="I60" s="94"/>
      <c r="J60" s="95">
        <f>G60*H60</f>
        <v>0</v>
      </c>
      <c r="K60" s="96">
        <f>G60*I60</f>
        <v>0</v>
      </c>
      <c r="L60" s="96">
        <f>J60+K60</f>
        <v>0</v>
      </c>
      <c r="M60" s="178" t="s">
        <v>66</v>
      </c>
    </row>
    <row r="61" spans="1:13" ht="78" outlineLevel="2">
      <c r="A61" s="215"/>
      <c r="B61" s="204" t="s">
        <v>114</v>
      </c>
      <c r="C61" s="176"/>
      <c r="D61" s="74"/>
      <c r="E61" s="417"/>
      <c r="F61" s="75"/>
      <c r="G61" s="76"/>
      <c r="H61" s="95"/>
      <c r="I61" s="94"/>
      <c r="J61" s="95"/>
      <c r="K61" s="96"/>
      <c r="L61" s="96"/>
      <c r="M61" s="77"/>
    </row>
    <row r="62" spans="1:13" ht="218.4" outlineLevel="2">
      <c r="A62" s="215"/>
      <c r="B62" s="204" t="s">
        <v>1398</v>
      </c>
      <c r="C62" s="176"/>
      <c r="D62" s="74"/>
      <c r="E62" s="417"/>
      <c r="F62" s="75"/>
      <c r="G62" s="76"/>
      <c r="H62" s="95"/>
      <c r="I62" s="94"/>
      <c r="J62" s="95"/>
      <c r="K62" s="96"/>
      <c r="L62" s="96"/>
      <c r="M62" s="77"/>
    </row>
    <row r="63" spans="1:13" ht="218.4" outlineLevel="2">
      <c r="A63" s="215"/>
      <c r="B63" s="204" t="s">
        <v>1399</v>
      </c>
      <c r="C63" s="176"/>
      <c r="D63" s="74"/>
      <c r="E63" s="417"/>
      <c r="F63" s="75"/>
      <c r="G63" s="76"/>
      <c r="H63" s="95"/>
      <c r="I63" s="94"/>
      <c r="J63" s="95"/>
      <c r="K63" s="96"/>
      <c r="L63" s="96"/>
      <c r="M63" s="77"/>
    </row>
    <row r="64" spans="1:13" ht="15.6" outlineLevel="1">
      <c r="A64" s="215" t="s">
        <v>22</v>
      </c>
      <c r="B64" s="202" t="s">
        <v>1400</v>
      </c>
      <c r="C64" s="176"/>
      <c r="D64" s="74"/>
      <c r="E64" s="417"/>
      <c r="F64" s="75" t="s">
        <v>3</v>
      </c>
      <c r="G64" s="76">
        <v>2</v>
      </c>
      <c r="H64" s="177"/>
      <c r="I64" s="94"/>
      <c r="J64" s="95">
        <f>G64*H64</f>
        <v>0</v>
      </c>
      <c r="K64" s="96">
        <f>G64*I64</f>
        <v>0</v>
      </c>
      <c r="L64" s="96">
        <f>J64+K64</f>
        <v>0</v>
      </c>
      <c r="M64" s="178" t="s">
        <v>66</v>
      </c>
    </row>
    <row r="65" spans="1:13" ht="78" outlineLevel="2">
      <c r="A65" s="215"/>
      <c r="B65" s="204" t="s">
        <v>114</v>
      </c>
      <c r="C65" s="176"/>
      <c r="D65" s="74"/>
      <c r="E65" s="417"/>
      <c r="F65" s="75"/>
      <c r="G65" s="76"/>
      <c r="H65" s="95"/>
      <c r="I65" s="94"/>
      <c r="J65" s="95"/>
      <c r="K65" s="96"/>
      <c r="L65" s="96"/>
      <c r="M65" s="77"/>
    </row>
    <row r="66" spans="1:13" ht="218.4" outlineLevel="2">
      <c r="A66" s="215"/>
      <c r="B66" s="204" t="s">
        <v>1401</v>
      </c>
      <c r="C66" s="176"/>
      <c r="D66" s="74"/>
      <c r="E66" s="417"/>
      <c r="F66" s="75"/>
      <c r="G66" s="76"/>
      <c r="H66" s="95"/>
      <c r="I66" s="94"/>
      <c r="J66" s="95"/>
      <c r="K66" s="96"/>
      <c r="L66" s="96"/>
      <c r="M66" s="77"/>
    </row>
    <row r="67" spans="1:13" ht="218.4" outlineLevel="2">
      <c r="A67" s="215"/>
      <c r="B67" s="204" t="s">
        <v>1399</v>
      </c>
      <c r="C67" s="176"/>
      <c r="D67" s="74"/>
      <c r="E67" s="417"/>
      <c r="F67" s="75"/>
      <c r="G67" s="76"/>
      <c r="H67" s="95"/>
      <c r="I67" s="94"/>
      <c r="J67" s="95"/>
      <c r="K67" s="96"/>
      <c r="L67" s="96"/>
      <c r="M67" s="77"/>
    </row>
    <row r="68" spans="1:13" ht="15.6" outlineLevel="1">
      <c r="A68" s="215" t="s">
        <v>19</v>
      </c>
      <c r="B68" s="202" t="s">
        <v>1402</v>
      </c>
      <c r="C68" s="176"/>
      <c r="D68" s="74"/>
      <c r="E68" s="417"/>
      <c r="F68" s="75" t="s">
        <v>3</v>
      </c>
      <c r="G68" s="76">
        <v>1</v>
      </c>
      <c r="H68" s="177"/>
      <c r="I68" s="94"/>
      <c r="J68" s="95">
        <f>G68*H68</f>
        <v>0</v>
      </c>
      <c r="K68" s="96">
        <f>G68*I68</f>
        <v>0</v>
      </c>
      <c r="L68" s="96">
        <f>J68+K68</f>
        <v>0</v>
      </c>
      <c r="M68" s="178" t="s">
        <v>66</v>
      </c>
    </row>
    <row r="69" spans="1:13" ht="93.6" outlineLevel="2">
      <c r="A69" s="215"/>
      <c r="B69" s="204" t="s">
        <v>118</v>
      </c>
      <c r="C69" s="176"/>
      <c r="D69" s="74"/>
      <c r="E69" s="417"/>
      <c r="F69" s="75"/>
      <c r="G69" s="76"/>
      <c r="H69" s="95"/>
      <c r="I69" s="94"/>
      <c r="J69" s="95"/>
      <c r="K69" s="96"/>
      <c r="L69" s="96"/>
      <c r="M69" s="77"/>
    </row>
    <row r="70" spans="1:13" ht="312" outlineLevel="2">
      <c r="A70" s="215"/>
      <c r="B70" s="204" t="s">
        <v>1403</v>
      </c>
      <c r="C70" s="176"/>
      <c r="D70" s="74"/>
      <c r="E70" s="417"/>
      <c r="F70" s="75"/>
      <c r="G70" s="76"/>
      <c r="H70" s="95"/>
      <c r="I70" s="94"/>
      <c r="J70" s="95"/>
      <c r="K70" s="96"/>
      <c r="L70" s="96"/>
      <c r="M70" s="77"/>
    </row>
    <row r="71" spans="1:13" ht="15.6" outlineLevel="1">
      <c r="A71" s="215" t="s">
        <v>655</v>
      </c>
      <c r="B71" s="202" t="s">
        <v>1415</v>
      </c>
      <c r="C71" s="176"/>
      <c r="D71" s="74"/>
      <c r="E71" s="417"/>
      <c r="F71" s="75" t="s">
        <v>3</v>
      </c>
      <c r="G71" s="76">
        <v>1</v>
      </c>
      <c r="H71" s="177"/>
      <c r="I71" s="94"/>
      <c r="J71" s="95">
        <f>G71*H71</f>
        <v>0</v>
      </c>
      <c r="K71" s="96">
        <f>G71*I71</f>
        <v>0</v>
      </c>
      <c r="L71" s="96">
        <f>J71+K71</f>
        <v>0</v>
      </c>
      <c r="M71" s="178" t="s">
        <v>66</v>
      </c>
    </row>
    <row r="72" spans="1:13" ht="78" outlineLevel="2">
      <c r="A72" s="215"/>
      <c r="B72" s="204" t="s">
        <v>114</v>
      </c>
      <c r="C72" s="176"/>
      <c r="D72" s="74"/>
      <c r="E72" s="417"/>
      <c r="F72" s="75"/>
      <c r="G72" s="76"/>
      <c r="H72" s="95"/>
      <c r="I72" s="94"/>
      <c r="J72" s="95"/>
      <c r="K72" s="96"/>
      <c r="L72" s="96"/>
      <c r="M72" s="77"/>
    </row>
    <row r="73" spans="1:13" ht="234" outlineLevel="2">
      <c r="A73" s="215"/>
      <c r="B73" s="204" t="s">
        <v>1416</v>
      </c>
      <c r="C73" s="176"/>
      <c r="D73" s="74"/>
      <c r="E73" s="417"/>
      <c r="F73" s="75"/>
      <c r="G73" s="76"/>
      <c r="H73" s="95"/>
      <c r="I73" s="94"/>
      <c r="J73" s="95"/>
      <c r="K73" s="96"/>
      <c r="L73" s="96"/>
      <c r="M73" s="77"/>
    </row>
    <row r="74" spans="1:13" ht="15.6" outlineLevel="1">
      <c r="A74" s="215" t="s">
        <v>656</v>
      </c>
      <c r="B74" s="202" t="s">
        <v>1404</v>
      </c>
      <c r="C74" s="176"/>
      <c r="D74" s="74"/>
      <c r="E74" s="417"/>
      <c r="F74" s="75" t="s">
        <v>3</v>
      </c>
      <c r="G74" s="76">
        <v>4</v>
      </c>
      <c r="H74" s="177"/>
      <c r="I74" s="94"/>
      <c r="J74" s="95">
        <f>G74*H74</f>
        <v>0</v>
      </c>
      <c r="K74" s="96">
        <f>G74*I74</f>
        <v>0</v>
      </c>
      <c r="L74" s="96">
        <f>J74+K74</f>
        <v>0</v>
      </c>
      <c r="M74" s="178" t="s">
        <v>66</v>
      </c>
    </row>
    <row r="75" spans="1:13" ht="78" outlineLevel="2">
      <c r="A75" s="215"/>
      <c r="B75" s="204" t="s">
        <v>114</v>
      </c>
      <c r="C75" s="176"/>
      <c r="D75" s="74"/>
      <c r="E75" s="417"/>
      <c r="F75" s="75"/>
      <c r="G75" s="76"/>
      <c r="H75" s="95"/>
      <c r="I75" s="94"/>
      <c r="J75" s="95"/>
      <c r="K75" s="96"/>
      <c r="L75" s="96"/>
      <c r="M75" s="77"/>
    </row>
    <row r="76" spans="1:13" ht="234" outlineLevel="2">
      <c r="A76" s="215"/>
      <c r="B76" s="204" t="s">
        <v>1405</v>
      </c>
      <c r="C76" s="176"/>
      <c r="D76" s="74"/>
      <c r="E76" s="417"/>
      <c r="F76" s="75"/>
      <c r="G76" s="76"/>
      <c r="H76" s="95"/>
      <c r="I76" s="94"/>
      <c r="J76" s="95"/>
      <c r="K76" s="96"/>
      <c r="L76" s="96"/>
      <c r="M76" s="77"/>
    </row>
    <row r="77" spans="1:13" ht="15.6" outlineLevel="1">
      <c r="A77" s="215"/>
      <c r="B77" s="203"/>
      <c r="C77" s="176"/>
      <c r="D77" s="74"/>
      <c r="E77" s="417"/>
      <c r="F77" s="75"/>
      <c r="G77" s="76"/>
      <c r="H77" s="95"/>
      <c r="I77" s="94"/>
      <c r="J77" s="95"/>
      <c r="K77" s="96"/>
      <c r="L77" s="96"/>
      <c r="M77" s="77"/>
    </row>
    <row r="78" spans="1:13" ht="15.6">
      <c r="A78" s="427" t="s">
        <v>293</v>
      </c>
      <c r="B78" s="209" t="s">
        <v>9</v>
      </c>
      <c r="C78" s="185"/>
      <c r="D78" s="149"/>
      <c r="E78" s="157"/>
      <c r="F78" s="150"/>
      <c r="G78" s="151"/>
      <c r="H78" s="152"/>
      <c r="I78" s="153"/>
      <c r="J78" s="154">
        <f>SUM(J79:J166)</f>
        <v>0</v>
      </c>
      <c r="K78" s="155">
        <f>SUM(K79:K166)</f>
        <v>0</v>
      </c>
      <c r="L78" s="155">
        <f>SUM(L79:L166)</f>
        <v>0</v>
      </c>
      <c r="M78" s="419"/>
    </row>
    <row r="79" spans="1:13" ht="15.6" outlineLevel="1">
      <c r="A79" s="215" t="s">
        <v>126</v>
      </c>
      <c r="B79" s="202" t="s">
        <v>139</v>
      </c>
      <c r="C79" s="186" t="s">
        <v>39</v>
      </c>
      <c r="D79" s="115" t="s">
        <v>39</v>
      </c>
      <c r="E79" s="420"/>
      <c r="F79" s="116" t="s">
        <v>71</v>
      </c>
      <c r="G79" s="117">
        <v>1</v>
      </c>
      <c r="H79" s="97"/>
      <c r="I79" s="98"/>
      <c r="J79" s="97">
        <f>G79*H79</f>
        <v>0</v>
      </c>
      <c r="K79" s="99">
        <f>G79*I79</f>
        <v>0</v>
      </c>
      <c r="L79" s="99">
        <f>J79+K79</f>
        <v>0</v>
      </c>
      <c r="M79" s="79" t="s">
        <v>66</v>
      </c>
    </row>
    <row r="80" spans="1:13" ht="15.6" outlineLevel="2">
      <c r="A80" s="215" t="s">
        <v>127</v>
      </c>
      <c r="B80" s="203" t="s">
        <v>443</v>
      </c>
      <c r="C80" s="176">
        <v>0.5</v>
      </c>
      <c r="D80" s="74" t="s">
        <v>10</v>
      </c>
      <c r="E80" s="75"/>
      <c r="F80" s="74"/>
      <c r="G80" s="76"/>
      <c r="H80" s="95"/>
      <c r="I80" s="94"/>
      <c r="J80" s="95"/>
      <c r="K80" s="96"/>
      <c r="L80" s="96"/>
      <c r="M80" s="77"/>
    </row>
    <row r="81" spans="1:13" ht="15.6" outlineLevel="2">
      <c r="A81" s="215" t="s">
        <v>128</v>
      </c>
      <c r="B81" s="203" t="s">
        <v>444</v>
      </c>
      <c r="C81" s="176">
        <v>1</v>
      </c>
      <c r="D81" s="74" t="s">
        <v>3</v>
      </c>
      <c r="E81" s="75"/>
      <c r="F81" s="74"/>
      <c r="G81" s="76"/>
      <c r="H81" s="95"/>
      <c r="I81" s="94"/>
      <c r="J81" s="95"/>
      <c r="K81" s="96"/>
      <c r="L81" s="96"/>
      <c r="M81" s="77"/>
    </row>
    <row r="82" spans="1:13" ht="31.2" outlineLevel="2">
      <c r="A82" s="215" t="s">
        <v>129</v>
      </c>
      <c r="B82" s="203" t="s">
        <v>445</v>
      </c>
      <c r="C82" s="176">
        <v>2</v>
      </c>
      <c r="D82" s="74" t="s">
        <v>3</v>
      </c>
      <c r="E82" s="75"/>
      <c r="F82" s="74"/>
      <c r="G82" s="76"/>
      <c r="H82" s="95"/>
      <c r="I82" s="94"/>
      <c r="J82" s="95"/>
      <c r="K82" s="96"/>
      <c r="L82" s="96"/>
      <c r="M82" s="77"/>
    </row>
    <row r="83" spans="1:13" ht="78" outlineLevel="2">
      <c r="A83" s="215" t="s">
        <v>130</v>
      </c>
      <c r="B83" s="203" t="s">
        <v>131</v>
      </c>
      <c r="C83" s="176">
        <v>1</v>
      </c>
      <c r="D83" s="74" t="s">
        <v>3</v>
      </c>
      <c r="E83" s="75" t="s">
        <v>39</v>
      </c>
      <c r="F83" s="74"/>
      <c r="G83" s="76"/>
      <c r="H83" s="95"/>
      <c r="I83" s="94"/>
      <c r="J83" s="95"/>
      <c r="K83" s="96"/>
      <c r="L83" s="96"/>
      <c r="M83" s="77"/>
    </row>
    <row r="84" spans="1:13" ht="31.2" outlineLevel="1">
      <c r="A84" s="215" t="s">
        <v>132</v>
      </c>
      <c r="B84" s="202" t="s">
        <v>137</v>
      </c>
      <c r="C84" s="186" t="s">
        <v>39</v>
      </c>
      <c r="D84" s="115" t="s">
        <v>39</v>
      </c>
      <c r="E84" s="420"/>
      <c r="F84" s="116" t="s">
        <v>71</v>
      </c>
      <c r="G84" s="117">
        <v>6</v>
      </c>
      <c r="H84" s="97"/>
      <c r="I84" s="98"/>
      <c r="J84" s="97">
        <f>G84*H84</f>
        <v>0</v>
      </c>
      <c r="K84" s="99">
        <f>G84*I84</f>
        <v>0</v>
      </c>
      <c r="L84" s="99">
        <f>J84+K84</f>
        <v>0</v>
      </c>
      <c r="M84" s="79" t="s">
        <v>66</v>
      </c>
    </row>
    <row r="85" spans="1:13" ht="15.6" outlineLevel="2">
      <c r="A85" s="215" t="s">
        <v>133</v>
      </c>
      <c r="B85" s="203" t="s">
        <v>446</v>
      </c>
      <c r="C85" s="176">
        <v>0.5</v>
      </c>
      <c r="D85" s="74" t="s">
        <v>10</v>
      </c>
      <c r="E85" s="75"/>
      <c r="F85" s="74"/>
      <c r="G85" s="76"/>
      <c r="H85" s="95"/>
      <c r="I85" s="94"/>
      <c r="J85" s="95"/>
      <c r="K85" s="96"/>
      <c r="L85" s="96"/>
      <c r="M85" s="77"/>
    </row>
    <row r="86" spans="1:13" ht="15.6" outlineLevel="2">
      <c r="A86" s="215" t="s">
        <v>134</v>
      </c>
      <c r="B86" s="203" t="s">
        <v>447</v>
      </c>
      <c r="C86" s="176">
        <v>1</v>
      </c>
      <c r="D86" s="74" t="s">
        <v>3</v>
      </c>
      <c r="E86" s="75"/>
      <c r="F86" s="74"/>
      <c r="G86" s="76"/>
      <c r="H86" s="95"/>
      <c r="I86" s="94"/>
      <c r="J86" s="95"/>
      <c r="K86" s="96"/>
      <c r="L86" s="96"/>
      <c r="M86" s="77"/>
    </row>
    <row r="87" spans="1:13" ht="15.6" outlineLevel="2">
      <c r="A87" s="215" t="s">
        <v>135</v>
      </c>
      <c r="B87" s="203" t="s">
        <v>448</v>
      </c>
      <c r="C87" s="176">
        <v>2</v>
      </c>
      <c r="D87" s="74" t="s">
        <v>3</v>
      </c>
      <c r="E87" s="75"/>
      <c r="F87" s="74"/>
      <c r="G87" s="76"/>
      <c r="H87" s="95"/>
      <c r="I87" s="94"/>
      <c r="J87" s="95"/>
      <c r="K87" s="96"/>
      <c r="L87" s="96"/>
      <c r="M87" s="77"/>
    </row>
    <row r="88" spans="1:13" ht="31.2" outlineLevel="2">
      <c r="A88" s="215" t="s">
        <v>136</v>
      </c>
      <c r="B88" s="203" t="s">
        <v>708</v>
      </c>
      <c r="C88" s="176">
        <v>1</v>
      </c>
      <c r="D88" s="74" t="s">
        <v>3</v>
      </c>
      <c r="E88" s="75" t="s">
        <v>39</v>
      </c>
      <c r="F88" s="74"/>
      <c r="G88" s="76"/>
      <c r="H88" s="95"/>
      <c r="I88" s="94"/>
      <c r="J88" s="95"/>
      <c r="K88" s="96"/>
      <c r="L88" s="96"/>
      <c r="M88" s="77"/>
    </row>
    <row r="89" spans="1:13" ht="15.6" outlineLevel="2">
      <c r="A89" s="215" t="s">
        <v>138</v>
      </c>
      <c r="B89" s="203" t="s">
        <v>449</v>
      </c>
      <c r="C89" s="176">
        <v>1.5</v>
      </c>
      <c r="D89" s="74" t="s">
        <v>10</v>
      </c>
      <c r="E89" s="75"/>
      <c r="F89" s="74"/>
      <c r="G89" s="76"/>
      <c r="H89" s="95"/>
      <c r="I89" s="94"/>
      <c r="J89" s="95"/>
      <c r="K89" s="96"/>
      <c r="L89" s="96"/>
      <c r="M89" s="77"/>
    </row>
    <row r="90" spans="1:13" ht="15.6" outlineLevel="2">
      <c r="A90" s="215" t="s">
        <v>140</v>
      </c>
      <c r="B90" s="203" t="s">
        <v>709</v>
      </c>
      <c r="C90" s="176">
        <v>1</v>
      </c>
      <c r="D90" s="74" t="s">
        <v>3</v>
      </c>
      <c r="E90" s="75" t="s">
        <v>39</v>
      </c>
      <c r="F90" s="74"/>
      <c r="G90" s="76"/>
      <c r="H90" s="95"/>
      <c r="I90" s="94"/>
      <c r="J90" s="95"/>
      <c r="K90" s="96"/>
      <c r="L90" s="96"/>
      <c r="M90" s="77"/>
    </row>
    <row r="91" spans="1:13" ht="15.6" outlineLevel="2">
      <c r="A91" s="215" t="s">
        <v>141</v>
      </c>
      <c r="B91" s="203" t="s">
        <v>657</v>
      </c>
      <c r="C91" s="176">
        <v>1</v>
      </c>
      <c r="D91" s="74" t="s">
        <v>3</v>
      </c>
      <c r="E91" s="75" t="s">
        <v>39</v>
      </c>
      <c r="F91" s="74"/>
      <c r="G91" s="76"/>
      <c r="H91" s="95"/>
      <c r="I91" s="94"/>
      <c r="J91" s="95"/>
      <c r="K91" s="96"/>
      <c r="L91" s="96"/>
      <c r="M91" s="77"/>
    </row>
    <row r="92" spans="1:13" ht="15.6" outlineLevel="2">
      <c r="A92" s="215" t="s">
        <v>142</v>
      </c>
      <c r="B92" s="203" t="s">
        <v>143</v>
      </c>
      <c r="C92" s="176">
        <v>4</v>
      </c>
      <c r="D92" s="74" t="s">
        <v>3</v>
      </c>
      <c r="E92" s="75"/>
      <c r="F92" s="74"/>
      <c r="G92" s="76"/>
      <c r="H92" s="95"/>
      <c r="I92" s="94"/>
      <c r="J92" s="95"/>
      <c r="K92" s="96"/>
      <c r="L92" s="96"/>
      <c r="M92" s="77"/>
    </row>
    <row r="93" spans="1:13" ht="15.6" outlineLevel="1">
      <c r="A93" s="215" t="s">
        <v>144</v>
      </c>
      <c r="B93" s="202" t="s">
        <v>148</v>
      </c>
      <c r="C93" s="186" t="s">
        <v>39</v>
      </c>
      <c r="D93" s="115" t="s">
        <v>39</v>
      </c>
      <c r="E93" s="420"/>
      <c r="F93" s="116" t="s">
        <v>71</v>
      </c>
      <c r="G93" s="117">
        <v>20</v>
      </c>
      <c r="H93" s="97"/>
      <c r="I93" s="98"/>
      <c r="J93" s="97">
        <f>G93*H93</f>
        <v>0</v>
      </c>
      <c r="K93" s="99">
        <f>G93*I93</f>
        <v>0</v>
      </c>
      <c r="L93" s="99">
        <f>J93+K93</f>
        <v>0</v>
      </c>
      <c r="M93" s="79" t="s">
        <v>66</v>
      </c>
    </row>
    <row r="94" spans="1:13" ht="31.2" outlineLevel="2">
      <c r="A94" s="215" t="s">
        <v>145</v>
      </c>
      <c r="B94" s="203" t="s">
        <v>450</v>
      </c>
      <c r="C94" s="176">
        <v>1</v>
      </c>
      <c r="D94" s="74" t="s">
        <v>3</v>
      </c>
      <c r="E94" s="75"/>
      <c r="F94" s="74"/>
      <c r="G94" s="76"/>
      <c r="H94" s="95"/>
      <c r="I94" s="94"/>
      <c r="J94" s="95"/>
      <c r="K94" s="96"/>
      <c r="L94" s="96"/>
      <c r="M94" s="77"/>
    </row>
    <row r="95" spans="1:13" ht="78" outlineLevel="2">
      <c r="A95" s="215" t="s">
        <v>146</v>
      </c>
      <c r="B95" s="203" t="s">
        <v>147</v>
      </c>
      <c r="C95" s="176">
        <v>1</v>
      </c>
      <c r="D95" s="74" t="s">
        <v>3</v>
      </c>
      <c r="E95" s="75" t="s">
        <v>39</v>
      </c>
      <c r="F95" s="74"/>
      <c r="G95" s="76"/>
      <c r="H95" s="95"/>
      <c r="I95" s="94"/>
      <c r="J95" s="95"/>
      <c r="K95" s="96"/>
      <c r="L95" s="96"/>
      <c r="M95" s="77"/>
    </row>
    <row r="96" spans="1:13" ht="15.6" outlineLevel="1">
      <c r="A96" s="215" t="s">
        <v>149</v>
      </c>
      <c r="B96" s="202" t="s">
        <v>150</v>
      </c>
      <c r="C96" s="186" t="s">
        <v>39</v>
      </c>
      <c r="D96" s="115" t="s">
        <v>39</v>
      </c>
      <c r="E96" s="420"/>
      <c r="F96" s="116" t="s">
        <v>71</v>
      </c>
      <c r="G96" s="117">
        <v>1</v>
      </c>
      <c r="H96" s="97"/>
      <c r="I96" s="98"/>
      <c r="J96" s="97">
        <f>G96*H96</f>
        <v>0</v>
      </c>
      <c r="K96" s="99">
        <f>G96*I96</f>
        <v>0</v>
      </c>
      <c r="L96" s="99">
        <f>J96+K96</f>
        <v>0</v>
      </c>
      <c r="M96" s="79" t="s">
        <v>66</v>
      </c>
    </row>
    <row r="97" spans="1:13" ht="15.6" outlineLevel="2">
      <c r="A97" s="215" t="s">
        <v>151</v>
      </c>
      <c r="B97" s="203" t="s">
        <v>451</v>
      </c>
      <c r="C97" s="176">
        <v>30</v>
      </c>
      <c r="D97" s="74" t="s">
        <v>10</v>
      </c>
      <c r="E97" s="75"/>
      <c r="F97" s="74"/>
      <c r="G97" s="76"/>
      <c r="H97" s="95"/>
      <c r="I97" s="94"/>
      <c r="J97" s="95"/>
      <c r="K97" s="96"/>
      <c r="L97" s="96"/>
      <c r="M97" s="77"/>
    </row>
    <row r="98" spans="1:13" ht="15.6" outlineLevel="2">
      <c r="A98" s="215" t="s">
        <v>152</v>
      </c>
      <c r="B98" s="203" t="s">
        <v>452</v>
      </c>
      <c r="C98" s="176">
        <v>2</v>
      </c>
      <c r="D98" s="74" t="s">
        <v>10</v>
      </c>
      <c r="E98" s="75"/>
      <c r="F98" s="74"/>
      <c r="G98" s="76"/>
      <c r="H98" s="95"/>
      <c r="I98" s="94"/>
      <c r="J98" s="95"/>
      <c r="K98" s="96"/>
      <c r="L98" s="96"/>
      <c r="M98" s="77"/>
    </row>
    <row r="99" spans="1:13" ht="15.6" outlineLevel="2">
      <c r="A99" s="215" t="s">
        <v>153</v>
      </c>
      <c r="B99" s="203" t="s">
        <v>453</v>
      </c>
      <c r="C99" s="176">
        <v>2</v>
      </c>
      <c r="D99" s="74" t="s">
        <v>10</v>
      </c>
      <c r="E99" s="75"/>
      <c r="F99" s="74"/>
      <c r="G99" s="76"/>
      <c r="H99" s="95"/>
      <c r="I99" s="94"/>
      <c r="J99" s="95"/>
      <c r="K99" s="96"/>
      <c r="L99" s="96"/>
      <c r="M99" s="77"/>
    </row>
    <row r="100" spans="1:13" ht="15.6" outlineLevel="2">
      <c r="A100" s="215" t="s">
        <v>154</v>
      </c>
      <c r="B100" s="203" t="s">
        <v>454</v>
      </c>
      <c r="C100" s="176">
        <v>20</v>
      </c>
      <c r="D100" s="74" t="s">
        <v>3</v>
      </c>
      <c r="E100" s="75"/>
      <c r="F100" s="74"/>
      <c r="G100" s="76"/>
      <c r="H100" s="95"/>
      <c r="I100" s="94"/>
      <c r="J100" s="95"/>
      <c r="K100" s="96"/>
      <c r="L100" s="96"/>
      <c r="M100" s="77"/>
    </row>
    <row r="101" spans="1:13" ht="15.6" outlineLevel="2">
      <c r="A101" s="215" t="s">
        <v>155</v>
      </c>
      <c r="B101" s="203" t="s">
        <v>455</v>
      </c>
      <c r="C101" s="176">
        <v>6</v>
      </c>
      <c r="D101" s="74" t="s">
        <v>3</v>
      </c>
      <c r="E101" s="75"/>
      <c r="F101" s="74"/>
      <c r="G101" s="76"/>
      <c r="H101" s="95"/>
      <c r="I101" s="94"/>
      <c r="J101" s="95"/>
      <c r="K101" s="96"/>
      <c r="L101" s="96"/>
      <c r="M101" s="77"/>
    </row>
    <row r="102" spans="1:13" ht="15.6" outlineLevel="2">
      <c r="A102" s="215" t="s">
        <v>156</v>
      </c>
      <c r="B102" s="203" t="s">
        <v>456</v>
      </c>
      <c r="C102" s="176">
        <v>6</v>
      </c>
      <c r="D102" s="74" t="s">
        <v>3</v>
      </c>
      <c r="E102" s="75"/>
      <c r="F102" s="74"/>
      <c r="G102" s="76"/>
      <c r="H102" s="95"/>
      <c r="I102" s="94"/>
      <c r="J102" s="95"/>
      <c r="K102" s="96"/>
      <c r="L102" s="96"/>
      <c r="M102" s="77"/>
    </row>
    <row r="103" spans="1:13" ht="15.6" outlineLevel="2">
      <c r="A103" s="215" t="s">
        <v>157</v>
      </c>
      <c r="B103" s="203" t="s">
        <v>170</v>
      </c>
      <c r="C103" s="176">
        <v>2</v>
      </c>
      <c r="D103" s="74" t="s">
        <v>3</v>
      </c>
      <c r="E103" s="75"/>
      <c r="F103" s="74"/>
      <c r="G103" s="76"/>
      <c r="H103" s="95"/>
      <c r="I103" s="94"/>
      <c r="J103" s="95"/>
      <c r="K103" s="96"/>
      <c r="L103" s="96"/>
      <c r="M103" s="77"/>
    </row>
    <row r="104" spans="1:13" ht="15.6" outlineLevel="2">
      <c r="A104" s="215" t="s">
        <v>158</v>
      </c>
      <c r="B104" s="203" t="s">
        <v>171</v>
      </c>
      <c r="C104" s="176">
        <v>3</v>
      </c>
      <c r="D104" s="74" t="s">
        <v>3</v>
      </c>
      <c r="E104" s="75"/>
      <c r="F104" s="74"/>
      <c r="G104" s="76"/>
      <c r="H104" s="95"/>
      <c r="I104" s="94"/>
      <c r="J104" s="95"/>
      <c r="K104" s="96"/>
      <c r="L104" s="96"/>
      <c r="M104" s="77"/>
    </row>
    <row r="105" spans="1:13" ht="15.6" outlineLevel="2">
      <c r="A105" s="215" t="s">
        <v>159</v>
      </c>
      <c r="B105" s="203" t="s">
        <v>175</v>
      </c>
      <c r="C105" s="176">
        <v>4</v>
      </c>
      <c r="D105" s="74" t="s">
        <v>3</v>
      </c>
      <c r="E105" s="75"/>
      <c r="F105" s="74"/>
      <c r="G105" s="76"/>
      <c r="H105" s="95"/>
      <c r="I105" s="94"/>
      <c r="J105" s="95"/>
      <c r="K105" s="96"/>
      <c r="L105" s="96"/>
      <c r="M105" s="77"/>
    </row>
    <row r="106" spans="1:13" ht="15.6" outlineLevel="2">
      <c r="A106" s="215" t="s">
        <v>160</v>
      </c>
      <c r="B106" s="203" t="s">
        <v>176</v>
      </c>
      <c r="C106" s="176">
        <v>4</v>
      </c>
      <c r="D106" s="74" t="s">
        <v>3</v>
      </c>
      <c r="E106" s="75"/>
      <c r="F106" s="74"/>
      <c r="G106" s="76"/>
      <c r="H106" s="95"/>
      <c r="I106" s="94"/>
      <c r="J106" s="95"/>
      <c r="K106" s="96"/>
      <c r="L106" s="96"/>
      <c r="M106" s="77"/>
    </row>
    <row r="107" spans="1:13" ht="15.6" outlineLevel="2">
      <c r="A107" s="215" t="s">
        <v>161</v>
      </c>
      <c r="B107" s="203" t="s">
        <v>172</v>
      </c>
      <c r="C107" s="176">
        <v>10</v>
      </c>
      <c r="D107" s="74" t="s">
        <v>3</v>
      </c>
      <c r="E107" s="75"/>
      <c r="F107" s="74"/>
      <c r="G107" s="76"/>
      <c r="H107" s="95"/>
      <c r="I107" s="94"/>
      <c r="J107" s="95"/>
      <c r="K107" s="96"/>
      <c r="L107" s="96"/>
      <c r="M107" s="77"/>
    </row>
    <row r="108" spans="1:13" ht="15.6" outlineLevel="2">
      <c r="A108" s="215" t="s">
        <v>162</v>
      </c>
      <c r="B108" s="203" t="s">
        <v>173</v>
      </c>
      <c r="C108" s="176">
        <v>2</v>
      </c>
      <c r="D108" s="74" t="s">
        <v>3</v>
      </c>
      <c r="E108" s="75"/>
      <c r="F108" s="74"/>
      <c r="G108" s="76"/>
      <c r="H108" s="95"/>
      <c r="I108" s="94"/>
      <c r="J108" s="95"/>
      <c r="K108" s="96"/>
      <c r="L108" s="96"/>
      <c r="M108" s="77"/>
    </row>
    <row r="109" spans="1:13" ht="15.6" outlineLevel="2">
      <c r="A109" s="215" t="s">
        <v>163</v>
      </c>
      <c r="B109" s="203" t="s">
        <v>174</v>
      </c>
      <c r="C109" s="176">
        <v>2</v>
      </c>
      <c r="D109" s="74" t="s">
        <v>3</v>
      </c>
      <c r="E109" s="75"/>
      <c r="F109" s="74"/>
      <c r="G109" s="76"/>
      <c r="H109" s="95"/>
      <c r="I109" s="94"/>
      <c r="J109" s="95"/>
      <c r="K109" s="96"/>
      <c r="L109" s="96"/>
      <c r="M109" s="77"/>
    </row>
    <row r="110" spans="1:13" ht="15.6" outlineLevel="2">
      <c r="A110" s="215" t="s">
        <v>164</v>
      </c>
      <c r="B110" s="203" t="s">
        <v>457</v>
      </c>
      <c r="C110" s="176">
        <v>6</v>
      </c>
      <c r="D110" s="74" t="s">
        <v>3</v>
      </c>
      <c r="E110" s="75"/>
      <c r="F110" s="74"/>
      <c r="G110" s="76"/>
      <c r="H110" s="95"/>
      <c r="I110" s="94"/>
      <c r="J110" s="95"/>
      <c r="K110" s="96"/>
      <c r="L110" s="96"/>
      <c r="M110" s="77"/>
    </row>
    <row r="111" spans="1:13" ht="15.6" outlineLevel="2">
      <c r="A111" s="215" t="s">
        <v>165</v>
      </c>
      <c r="B111" s="203" t="s">
        <v>458</v>
      </c>
      <c r="C111" s="176">
        <v>2</v>
      </c>
      <c r="D111" s="74" t="s">
        <v>3</v>
      </c>
      <c r="E111" s="75"/>
      <c r="F111" s="74"/>
      <c r="G111" s="76"/>
      <c r="H111" s="95"/>
      <c r="I111" s="94"/>
      <c r="J111" s="95"/>
      <c r="K111" s="96"/>
      <c r="L111" s="96"/>
      <c r="M111" s="77"/>
    </row>
    <row r="112" spans="1:13" ht="15.6" outlineLevel="2">
      <c r="A112" s="215" t="s">
        <v>166</v>
      </c>
      <c r="B112" s="203" t="s">
        <v>459</v>
      </c>
      <c r="C112" s="176">
        <v>30</v>
      </c>
      <c r="D112" s="74" t="s">
        <v>3</v>
      </c>
      <c r="E112" s="75"/>
      <c r="F112" s="74"/>
      <c r="G112" s="76"/>
      <c r="H112" s="95"/>
      <c r="I112" s="94"/>
      <c r="J112" s="95"/>
      <c r="K112" s="96"/>
      <c r="L112" s="96"/>
      <c r="M112" s="77"/>
    </row>
    <row r="113" spans="1:13" ht="15.6" outlineLevel="2">
      <c r="A113" s="215" t="s">
        <v>167</v>
      </c>
      <c r="B113" s="203" t="s">
        <v>460</v>
      </c>
      <c r="C113" s="176">
        <v>6</v>
      </c>
      <c r="D113" s="74" t="s">
        <v>3</v>
      </c>
      <c r="E113" s="75"/>
      <c r="F113" s="74"/>
      <c r="G113" s="76"/>
      <c r="H113" s="95"/>
      <c r="I113" s="94"/>
      <c r="J113" s="95"/>
      <c r="K113" s="96"/>
      <c r="L113" s="96"/>
      <c r="M113" s="77"/>
    </row>
    <row r="114" spans="1:13" ht="15.6" outlineLevel="2">
      <c r="A114" s="215" t="s">
        <v>168</v>
      </c>
      <c r="B114" s="203" t="s">
        <v>461</v>
      </c>
      <c r="C114" s="176">
        <v>6</v>
      </c>
      <c r="D114" s="74" t="s">
        <v>3</v>
      </c>
      <c r="E114" s="75"/>
      <c r="F114" s="74"/>
      <c r="G114" s="76"/>
      <c r="H114" s="95"/>
      <c r="I114" s="94"/>
      <c r="J114" s="95"/>
      <c r="K114" s="96"/>
      <c r="L114" s="96"/>
      <c r="M114" s="77"/>
    </row>
    <row r="115" spans="1:13" ht="15.6" outlineLevel="2">
      <c r="A115" s="215" t="s">
        <v>169</v>
      </c>
      <c r="B115" s="203" t="s">
        <v>23</v>
      </c>
      <c r="C115" s="176">
        <v>1</v>
      </c>
      <c r="D115" s="74" t="s">
        <v>3</v>
      </c>
      <c r="E115" s="75"/>
      <c r="F115" s="74"/>
      <c r="G115" s="76"/>
      <c r="H115" s="95"/>
      <c r="I115" s="94"/>
      <c r="J115" s="95"/>
      <c r="K115" s="96"/>
      <c r="L115" s="96"/>
      <c r="M115" s="77"/>
    </row>
    <row r="116" spans="1:13" ht="15.6" outlineLevel="2">
      <c r="A116" s="215" t="s">
        <v>179</v>
      </c>
      <c r="B116" s="203" t="s">
        <v>24</v>
      </c>
      <c r="C116" s="176">
        <v>1</v>
      </c>
      <c r="D116" s="74" t="s">
        <v>3</v>
      </c>
      <c r="E116" s="75"/>
      <c r="F116" s="74"/>
      <c r="G116" s="76"/>
      <c r="H116" s="95"/>
      <c r="I116" s="94"/>
      <c r="J116" s="95"/>
      <c r="K116" s="96"/>
      <c r="L116" s="96"/>
      <c r="M116" s="77"/>
    </row>
    <row r="117" spans="1:13" ht="15.6" outlineLevel="2">
      <c r="A117" s="215" t="s">
        <v>180</v>
      </c>
      <c r="B117" s="203" t="s">
        <v>177</v>
      </c>
      <c r="C117" s="176">
        <v>30</v>
      </c>
      <c r="D117" s="74" t="s">
        <v>3</v>
      </c>
      <c r="E117" s="75"/>
      <c r="F117" s="74"/>
      <c r="G117" s="76"/>
      <c r="H117" s="95"/>
      <c r="I117" s="94"/>
      <c r="J117" s="95"/>
      <c r="K117" s="96"/>
      <c r="L117" s="96"/>
      <c r="M117" s="77"/>
    </row>
    <row r="118" spans="1:13" ht="15.6" outlineLevel="2">
      <c r="A118" s="215" t="s">
        <v>181</v>
      </c>
      <c r="B118" s="203" t="s">
        <v>178</v>
      </c>
      <c r="C118" s="176">
        <v>12</v>
      </c>
      <c r="D118" s="74" t="s">
        <v>3</v>
      </c>
      <c r="E118" s="75"/>
      <c r="F118" s="74"/>
      <c r="G118" s="76"/>
      <c r="H118" s="95"/>
      <c r="I118" s="94"/>
      <c r="J118" s="95"/>
      <c r="K118" s="96"/>
      <c r="L118" s="96"/>
      <c r="M118" s="77"/>
    </row>
    <row r="119" spans="1:13" ht="15.6" outlineLevel="2">
      <c r="A119" s="215" t="s">
        <v>182</v>
      </c>
      <c r="B119" s="203" t="s">
        <v>184</v>
      </c>
      <c r="C119" s="176">
        <v>30</v>
      </c>
      <c r="D119" s="74" t="s">
        <v>3</v>
      </c>
      <c r="E119" s="75"/>
      <c r="F119" s="74"/>
      <c r="G119" s="76"/>
      <c r="H119" s="95"/>
      <c r="I119" s="94"/>
      <c r="J119" s="95"/>
      <c r="K119" s="96"/>
      <c r="L119" s="96"/>
      <c r="M119" s="77"/>
    </row>
    <row r="120" spans="1:13" ht="15.6" outlineLevel="2">
      <c r="A120" s="215" t="s">
        <v>183</v>
      </c>
      <c r="B120" s="203" t="s">
        <v>185</v>
      </c>
      <c r="C120" s="176">
        <v>12</v>
      </c>
      <c r="D120" s="74" t="s">
        <v>3</v>
      </c>
      <c r="E120" s="75"/>
      <c r="F120" s="74"/>
      <c r="G120" s="76"/>
      <c r="H120" s="95"/>
      <c r="I120" s="94"/>
      <c r="J120" s="95"/>
      <c r="K120" s="96"/>
      <c r="L120" s="96"/>
      <c r="M120" s="77"/>
    </row>
    <row r="121" spans="1:13" ht="15.6" outlineLevel="2">
      <c r="A121" s="215" t="s">
        <v>215</v>
      </c>
      <c r="B121" s="203" t="s">
        <v>217</v>
      </c>
      <c r="C121" s="176">
        <v>1</v>
      </c>
      <c r="D121" s="74" t="s">
        <v>3</v>
      </c>
      <c r="E121" s="75"/>
      <c r="F121" s="74"/>
      <c r="G121" s="76"/>
      <c r="H121" s="95"/>
      <c r="I121" s="94"/>
      <c r="J121" s="95"/>
      <c r="K121" s="96"/>
      <c r="L121" s="96"/>
      <c r="M121" s="77"/>
    </row>
    <row r="122" spans="1:13" ht="15.6" outlineLevel="2">
      <c r="A122" s="215" t="s">
        <v>216</v>
      </c>
      <c r="B122" s="203" t="s">
        <v>220</v>
      </c>
      <c r="C122" s="176">
        <v>2</v>
      </c>
      <c r="D122" s="74" t="s">
        <v>219</v>
      </c>
      <c r="E122" s="75"/>
      <c r="F122" s="74"/>
      <c r="G122" s="76"/>
      <c r="H122" s="95"/>
      <c r="I122" s="94"/>
      <c r="J122" s="95"/>
      <c r="K122" s="96"/>
      <c r="L122" s="96"/>
      <c r="M122" s="77"/>
    </row>
    <row r="123" spans="1:13" ht="15.6" outlineLevel="2">
      <c r="A123" s="215" t="s">
        <v>218</v>
      </c>
      <c r="B123" s="203" t="s">
        <v>507</v>
      </c>
      <c r="C123" s="176">
        <v>1</v>
      </c>
      <c r="D123" s="74" t="s">
        <v>3</v>
      </c>
      <c r="E123" s="75"/>
      <c r="F123" s="74"/>
      <c r="G123" s="76"/>
      <c r="H123" s="95"/>
      <c r="I123" s="94"/>
      <c r="J123" s="95"/>
      <c r="K123" s="96"/>
      <c r="L123" s="96"/>
      <c r="M123" s="77"/>
    </row>
    <row r="124" spans="1:13" ht="15.6" outlineLevel="2">
      <c r="A124" s="215" t="s">
        <v>266</v>
      </c>
      <c r="B124" s="203" t="s">
        <v>267</v>
      </c>
      <c r="C124" s="176">
        <v>3</v>
      </c>
      <c r="D124" s="74" t="s">
        <v>87</v>
      </c>
      <c r="E124" s="75"/>
      <c r="F124" s="74"/>
      <c r="G124" s="76"/>
      <c r="H124" s="95"/>
      <c r="I124" s="94"/>
      <c r="J124" s="95"/>
      <c r="K124" s="96"/>
      <c r="L124" s="96"/>
      <c r="M124" s="77"/>
    </row>
    <row r="125" spans="1:13" ht="15.6" outlineLevel="2">
      <c r="A125" s="215" t="s">
        <v>268</v>
      </c>
      <c r="B125" s="203" t="s">
        <v>269</v>
      </c>
      <c r="C125" s="176">
        <v>1</v>
      </c>
      <c r="D125" s="74" t="s">
        <v>3</v>
      </c>
      <c r="E125" s="75"/>
      <c r="F125" s="74"/>
      <c r="G125" s="76"/>
      <c r="H125" s="95"/>
      <c r="I125" s="94"/>
      <c r="J125" s="95"/>
      <c r="K125" s="96"/>
      <c r="L125" s="96"/>
      <c r="M125" s="77"/>
    </row>
    <row r="126" spans="1:13" ht="15.6" outlineLevel="1">
      <c r="A126" s="215" t="s">
        <v>186</v>
      </c>
      <c r="B126" s="202" t="s">
        <v>201</v>
      </c>
      <c r="C126" s="186" t="s">
        <v>39</v>
      </c>
      <c r="D126" s="115" t="s">
        <v>39</v>
      </c>
      <c r="E126" s="420"/>
      <c r="F126" s="116" t="s">
        <v>71</v>
      </c>
      <c r="G126" s="117">
        <v>4</v>
      </c>
      <c r="H126" s="97"/>
      <c r="I126" s="98"/>
      <c r="J126" s="97">
        <f>G126*H126</f>
        <v>0</v>
      </c>
      <c r="K126" s="99">
        <f>G126*I126</f>
        <v>0</v>
      </c>
      <c r="L126" s="99">
        <f>J126+K126</f>
        <v>0</v>
      </c>
      <c r="M126" s="79" t="s">
        <v>66</v>
      </c>
    </row>
    <row r="127" spans="1:13" ht="15.6" outlineLevel="2">
      <c r="A127" s="215" t="s">
        <v>194</v>
      </c>
      <c r="B127" s="203" t="s">
        <v>446</v>
      </c>
      <c r="C127" s="176">
        <v>0.5</v>
      </c>
      <c r="D127" s="74" t="s">
        <v>10</v>
      </c>
      <c r="E127" s="75"/>
      <c r="F127" s="74"/>
      <c r="G127" s="76"/>
      <c r="H127" s="95"/>
      <c r="I127" s="94"/>
      <c r="J127" s="95"/>
      <c r="K127" s="96"/>
      <c r="L127" s="96"/>
      <c r="M127" s="77"/>
    </row>
    <row r="128" spans="1:13" ht="15.6" outlineLevel="2">
      <c r="A128" s="215" t="s">
        <v>195</v>
      </c>
      <c r="B128" s="203" t="s">
        <v>448</v>
      </c>
      <c r="C128" s="176">
        <v>2</v>
      </c>
      <c r="D128" s="74" t="s">
        <v>3</v>
      </c>
      <c r="E128" s="75"/>
      <c r="F128" s="74"/>
      <c r="G128" s="76"/>
      <c r="H128" s="95"/>
      <c r="I128" s="94"/>
      <c r="J128" s="95"/>
      <c r="K128" s="96"/>
      <c r="L128" s="96"/>
      <c r="M128" s="77"/>
    </row>
    <row r="129" spans="1:13" ht="31.2" outlineLevel="2">
      <c r="A129" s="215" t="s">
        <v>196</v>
      </c>
      <c r="B129" s="203" t="s">
        <v>450</v>
      </c>
      <c r="C129" s="176">
        <v>1</v>
      </c>
      <c r="D129" s="74" t="s">
        <v>3</v>
      </c>
      <c r="E129" s="75"/>
      <c r="F129" s="74"/>
      <c r="G129" s="76"/>
      <c r="H129" s="95"/>
      <c r="I129" s="94"/>
      <c r="J129" s="95"/>
      <c r="K129" s="96"/>
      <c r="L129" s="96"/>
      <c r="M129" s="77"/>
    </row>
    <row r="130" spans="1:13" ht="78" outlineLevel="2">
      <c r="A130" s="215" t="s">
        <v>197</v>
      </c>
      <c r="B130" s="203" t="s">
        <v>187</v>
      </c>
      <c r="C130" s="176">
        <v>1</v>
      </c>
      <c r="D130" s="74" t="s">
        <v>3</v>
      </c>
      <c r="E130" s="75" t="s">
        <v>39</v>
      </c>
      <c r="F130" s="74"/>
      <c r="G130" s="76"/>
      <c r="H130" s="95"/>
      <c r="I130" s="94"/>
      <c r="J130" s="95"/>
      <c r="K130" s="96"/>
      <c r="L130" s="96"/>
      <c r="M130" s="77"/>
    </row>
    <row r="131" spans="1:13" ht="15.6" outlineLevel="2">
      <c r="A131" s="215" t="s">
        <v>198</v>
      </c>
      <c r="B131" s="203" t="s">
        <v>190</v>
      </c>
      <c r="C131" s="176">
        <v>1</v>
      </c>
      <c r="D131" s="74" t="s">
        <v>3</v>
      </c>
      <c r="E131" s="75" t="s">
        <v>39</v>
      </c>
      <c r="F131" s="74"/>
      <c r="G131" s="76"/>
      <c r="H131" s="95"/>
      <c r="I131" s="94"/>
      <c r="J131" s="95"/>
      <c r="K131" s="96"/>
      <c r="L131" s="96"/>
      <c r="M131" s="77"/>
    </row>
    <row r="132" spans="1:13" ht="15.6" outlineLevel="2">
      <c r="A132" s="215" t="s">
        <v>199</v>
      </c>
      <c r="B132" s="203" t="s">
        <v>192</v>
      </c>
      <c r="C132" s="176">
        <v>12</v>
      </c>
      <c r="D132" s="74" t="s">
        <v>3</v>
      </c>
      <c r="E132" s="75" t="s">
        <v>39</v>
      </c>
      <c r="F132" s="74"/>
      <c r="G132" s="76"/>
      <c r="H132" s="95"/>
      <c r="I132" s="94"/>
      <c r="J132" s="95"/>
      <c r="K132" s="96"/>
      <c r="L132" s="96"/>
      <c r="M132" s="77"/>
    </row>
    <row r="133" spans="1:13" ht="15.6" outlineLevel="2">
      <c r="A133" s="215" t="s">
        <v>200</v>
      </c>
      <c r="B133" s="203" t="s">
        <v>193</v>
      </c>
      <c r="C133" s="176">
        <v>4</v>
      </c>
      <c r="D133" s="74" t="s">
        <v>3</v>
      </c>
      <c r="E133" s="75"/>
      <c r="F133" s="74"/>
      <c r="G133" s="76"/>
      <c r="H133" s="95"/>
      <c r="I133" s="94"/>
      <c r="J133" s="95"/>
      <c r="K133" s="96"/>
      <c r="L133" s="96"/>
      <c r="M133" s="77"/>
    </row>
    <row r="134" spans="1:13" ht="15.6" outlineLevel="2">
      <c r="A134" s="215" t="s">
        <v>205</v>
      </c>
      <c r="B134" s="203" t="s">
        <v>206</v>
      </c>
      <c r="C134" s="176">
        <v>1</v>
      </c>
      <c r="D134" s="74" t="s">
        <v>3</v>
      </c>
      <c r="E134" s="75"/>
      <c r="F134" s="74"/>
      <c r="G134" s="76"/>
      <c r="H134" s="95"/>
      <c r="I134" s="94"/>
      <c r="J134" s="95"/>
      <c r="K134" s="96"/>
      <c r="L134" s="96"/>
      <c r="M134" s="77"/>
    </row>
    <row r="135" spans="1:13" ht="15.6" outlineLevel="1">
      <c r="A135" s="215" t="s">
        <v>188</v>
      </c>
      <c r="B135" s="202" t="s">
        <v>202</v>
      </c>
      <c r="C135" s="186" t="s">
        <v>39</v>
      </c>
      <c r="D135" s="115" t="s">
        <v>39</v>
      </c>
      <c r="E135" s="420"/>
      <c r="F135" s="116" t="s">
        <v>71</v>
      </c>
      <c r="G135" s="117">
        <v>4</v>
      </c>
      <c r="H135" s="97"/>
      <c r="I135" s="98"/>
      <c r="J135" s="97">
        <f>G135*H135</f>
        <v>0</v>
      </c>
      <c r="K135" s="99">
        <f>G135*I135</f>
        <v>0</v>
      </c>
      <c r="L135" s="99">
        <f>J135+K135</f>
        <v>0</v>
      </c>
      <c r="M135" s="79" t="s">
        <v>66</v>
      </c>
    </row>
    <row r="136" spans="1:13" ht="15.6" outlineLevel="2">
      <c r="A136" s="215" t="s">
        <v>207</v>
      </c>
      <c r="B136" s="203" t="s">
        <v>462</v>
      </c>
      <c r="C136" s="176">
        <v>0.5</v>
      </c>
      <c r="D136" s="74" t="s">
        <v>10</v>
      </c>
      <c r="E136" s="75"/>
      <c r="F136" s="74"/>
      <c r="G136" s="76"/>
      <c r="H136" s="95"/>
      <c r="I136" s="94"/>
      <c r="J136" s="95"/>
      <c r="K136" s="96"/>
      <c r="L136" s="96"/>
      <c r="M136" s="77"/>
    </row>
    <row r="137" spans="1:13" ht="15.6" outlineLevel="2">
      <c r="A137" s="215" t="s">
        <v>208</v>
      </c>
      <c r="B137" s="203" t="s">
        <v>463</v>
      </c>
      <c r="C137" s="176">
        <v>2</v>
      </c>
      <c r="D137" s="74" t="s">
        <v>3</v>
      </c>
      <c r="E137" s="75"/>
      <c r="F137" s="74"/>
      <c r="G137" s="76"/>
      <c r="H137" s="95"/>
      <c r="I137" s="94"/>
      <c r="J137" s="95"/>
      <c r="K137" s="96"/>
      <c r="L137" s="96"/>
      <c r="M137" s="77"/>
    </row>
    <row r="138" spans="1:13" ht="31.2" outlineLevel="2">
      <c r="A138" s="215" t="s">
        <v>209</v>
      </c>
      <c r="B138" s="203" t="s">
        <v>464</v>
      </c>
      <c r="C138" s="176">
        <v>1</v>
      </c>
      <c r="D138" s="74" t="s">
        <v>3</v>
      </c>
      <c r="E138" s="75"/>
      <c r="F138" s="74"/>
      <c r="G138" s="76"/>
      <c r="H138" s="95"/>
      <c r="I138" s="94"/>
      <c r="J138" s="95"/>
      <c r="K138" s="96"/>
      <c r="L138" s="96"/>
      <c r="M138" s="77"/>
    </row>
    <row r="139" spans="1:13" ht="78" outlineLevel="2">
      <c r="A139" s="215" t="s">
        <v>210</v>
      </c>
      <c r="B139" s="203" t="s">
        <v>189</v>
      </c>
      <c r="C139" s="176">
        <v>1</v>
      </c>
      <c r="D139" s="74" t="s">
        <v>3</v>
      </c>
      <c r="E139" s="75" t="s">
        <v>39</v>
      </c>
      <c r="F139" s="74"/>
      <c r="G139" s="76"/>
      <c r="H139" s="95"/>
      <c r="I139" s="94"/>
      <c r="J139" s="95"/>
      <c r="K139" s="96"/>
      <c r="L139" s="96"/>
      <c r="M139" s="77"/>
    </row>
    <row r="140" spans="1:13" ht="15.6" outlineLevel="2">
      <c r="A140" s="215" t="s">
        <v>211</v>
      </c>
      <c r="B140" s="203" t="s">
        <v>203</v>
      </c>
      <c r="C140" s="176">
        <v>1</v>
      </c>
      <c r="D140" s="74" t="s">
        <v>3</v>
      </c>
      <c r="E140" s="75" t="s">
        <v>39</v>
      </c>
      <c r="F140" s="74"/>
      <c r="G140" s="76"/>
      <c r="H140" s="95"/>
      <c r="I140" s="94"/>
      <c r="J140" s="95"/>
      <c r="K140" s="96"/>
      <c r="L140" s="96"/>
      <c r="M140" s="77"/>
    </row>
    <row r="141" spans="1:13" ht="15.6" outlineLevel="2">
      <c r="A141" s="215" t="s">
        <v>212</v>
      </c>
      <c r="B141" s="203" t="s">
        <v>191</v>
      </c>
      <c r="C141" s="176">
        <v>12</v>
      </c>
      <c r="D141" s="74" t="s">
        <v>3</v>
      </c>
      <c r="E141" s="75" t="s">
        <v>39</v>
      </c>
      <c r="F141" s="74"/>
      <c r="G141" s="76"/>
      <c r="H141" s="95"/>
      <c r="I141" s="94"/>
      <c r="J141" s="95"/>
      <c r="K141" s="96"/>
      <c r="L141" s="96"/>
      <c r="M141" s="77"/>
    </row>
    <row r="142" spans="1:13" ht="15.6" outlineLevel="2">
      <c r="A142" s="215" t="s">
        <v>213</v>
      </c>
      <c r="B142" s="203" t="s">
        <v>204</v>
      </c>
      <c r="C142" s="176">
        <v>4</v>
      </c>
      <c r="D142" s="74" t="s">
        <v>3</v>
      </c>
      <c r="E142" s="75"/>
      <c r="F142" s="74"/>
      <c r="G142" s="76"/>
      <c r="H142" s="95"/>
      <c r="I142" s="94"/>
      <c r="J142" s="95"/>
      <c r="K142" s="96"/>
      <c r="L142" s="96"/>
      <c r="M142" s="77"/>
    </row>
    <row r="143" spans="1:13" ht="15.6" outlineLevel="2">
      <c r="A143" s="215" t="s">
        <v>214</v>
      </c>
      <c r="B143" s="203" t="s">
        <v>206</v>
      </c>
      <c r="C143" s="176">
        <v>1</v>
      </c>
      <c r="D143" s="74" t="s">
        <v>3</v>
      </c>
      <c r="E143" s="75"/>
      <c r="F143" s="74"/>
      <c r="G143" s="76"/>
      <c r="H143" s="95"/>
      <c r="I143" s="94"/>
      <c r="J143" s="95"/>
      <c r="K143" s="96"/>
      <c r="L143" s="96"/>
      <c r="M143" s="77"/>
    </row>
    <row r="144" spans="1:13" ht="15.6" outlineLevel="1">
      <c r="A144" s="215" t="s">
        <v>221</v>
      </c>
      <c r="B144" s="202" t="s">
        <v>222</v>
      </c>
      <c r="C144" s="186" t="s">
        <v>39</v>
      </c>
      <c r="D144" s="115" t="s">
        <v>39</v>
      </c>
      <c r="E144" s="420"/>
      <c r="F144" s="116" t="s">
        <v>71</v>
      </c>
      <c r="G144" s="117">
        <v>4</v>
      </c>
      <c r="H144" s="97"/>
      <c r="I144" s="98"/>
      <c r="J144" s="97">
        <f>G144*H144</f>
        <v>0</v>
      </c>
      <c r="K144" s="99">
        <f>G144*I144</f>
        <v>0</v>
      </c>
      <c r="L144" s="99">
        <f>J144+K144</f>
        <v>0</v>
      </c>
      <c r="M144" s="79" t="s">
        <v>66</v>
      </c>
    </row>
    <row r="145" spans="1:13" ht="15.6" outlineLevel="2">
      <c r="A145" s="215" t="s">
        <v>223</v>
      </c>
      <c r="B145" s="203" t="s">
        <v>465</v>
      </c>
      <c r="C145" s="176">
        <v>2</v>
      </c>
      <c r="D145" s="74" t="s">
        <v>3</v>
      </c>
      <c r="E145" s="75"/>
      <c r="F145" s="74"/>
      <c r="G145" s="76"/>
      <c r="H145" s="95"/>
      <c r="I145" s="94"/>
      <c r="J145" s="95"/>
      <c r="K145" s="96"/>
      <c r="L145" s="96"/>
      <c r="M145" s="77"/>
    </row>
    <row r="146" spans="1:13" ht="78" outlineLevel="2">
      <c r="A146" s="215" t="s">
        <v>128</v>
      </c>
      <c r="B146" s="203" t="s">
        <v>224</v>
      </c>
      <c r="C146" s="176">
        <v>1</v>
      </c>
      <c r="D146" s="74" t="s">
        <v>3</v>
      </c>
      <c r="E146" s="75" t="s">
        <v>39</v>
      </c>
      <c r="F146" s="74"/>
      <c r="G146" s="76"/>
      <c r="H146" s="95"/>
      <c r="I146" s="94"/>
      <c r="J146" s="95"/>
      <c r="K146" s="96"/>
      <c r="L146" s="96"/>
      <c r="M146" s="77"/>
    </row>
    <row r="147" spans="1:13" ht="31.2" outlineLevel="2">
      <c r="A147" s="215" t="s">
        <v>129</v>
      </c>
      <c r="B147" s="203" t="s">
        <v>710</v>
      </c>
      <c r="C147" s="176">
        <v>1</v>
      </c>
      <c r="D147" s="74" t="s">
        <v>3</v>
      </c>
      <c r="E147" s="75" t="s">
        <v>39</v>
      </c>
      <c r="F147" s="74"/>
      <c r="G147" s="76"/>
      <c r="H147" s="95"/>
      <c r="I147" s="94"/>
      <c r="J147" s="95"/>
      <c r="K147" s="96"/>
      <c r="L147" s="96"/>
      <c r="M147" s="77"/>
    </row>
    <row r="148" spans="1:13" ht="15.6" outlineLevel="1">
      <c r="A148" s="215" t="s">
        <v>225</v>
      </c>
      <c r="B148" s="202" t="s">
        <v>228</v>
      </c>
      <c r="C148" s="186" t="s">
        <v>39</v>
      </c>
      <c r="D148" s="115" t="s">
        <v>39</v>
      </c>
      <c r="E148" s="420"/>
      <c r="F148" s="116" t="s">
        <v>71</v>
      </c>
      <c r="G148" s="117">
        <v>1</v>
      </c>
      <c r="H148" s="97"/>
      <c r="I148" s="98"/>
      <c r="J148" s="97">
        <f>G148*H148</f>
        <v>0</v>
      </c>
      <c r="K148" s="99">
        <f>G148*I148</f>
        <v>0</v>
      </c>
      <c r="L148" s="99">
        <f>J148+K148</f>
        <v>0</v>
      </c>
      <c r="M148" s="79" t="s">
        <v>66</v>
      </c>
    </row>
    <row r="149" spans="1:13" ht="78" outlineLevel="2">
      <c r="A149" s="215" t="s">
        <v>663</v>
      </c>
      <c r="B149" s="203" t="s">
        <v>131</v>
      </c>
      <c r="C149" s="176">
        <v>5</v>
      </c>
      <c r="D149" s="74" t="s">
        <v>3</v>
      </c>
      <c r="E149" s="75"/>
      <c r="F149" s="74"/>
      <c r="G149" s="76"/>
      <c r="H149" s="95"/>
      <c r="I149" s="94"/>
      <c r="J149" s="95"/>
      <c r="K149" s="96"/>
      <c r="L149" s="96"/>
      <c r="M149" s="77"/>
    </row>
    <row r="150" spans="1:13" ht="78" outlineLevel="2">
      <c r="A150" s="215" t="s">
        <v>664</v>
      </c>
      <c r="B150" s="203" t="s">
        <v>226</v>
      </c>
      <c r="C150" s="176">
        <v>20</v>
      </c>
      <c r="D150" s="74" t="s">
        <v>3</v>
      </c>
      <c r="E150" s="75"/>
      <c r="F150" s="74"/>
      <c r="G150" s="76"/>
      <c r="H150" s="95"/>
      <c r="I150" s="94"/>
      <c r="J150" s="95"/>
      <c r="K150" s="96"/>
      <c r="L150" s="96"/>
      <c r="M150" s="77"/>
    </row>
    <row r="151" spans="1:13" ht="93.6" outlineLevel="2">
      <c r="A151" s="215" t="s">
        <v>665</v>
      </c>
      <c r="B151" s="203" t="s">
        <v>227</v>
      </c>
      <c r="C151" s="176">
        <v>4</v>
      </c>
      <c r="D151" s="74" t="s">
        <v>3</v>
      </c>
      <c r="E151" s="75"/>
      <c r="F151" s="74"/>
      <c r="G151" s="76"/>
      <c r="H151" s="95"/>
      <c r="I151" s="94"/>
      <c r="J151" s="95"/>
      <c r="K151" s="96"/>
      <c r="L151" s="96"/>
      <c r="M151" s="77"/>
    </row>
    <row r="152" spans="1:13" ht="78" outlineLevel="2">
      <c r="A152" s="215" t="s">
        <v>666</v>
      </c>
      <c r="B152" s="203" t="s">
        <v>230</v>
      </c>
      <c r="C152" s="176">
        <v>4</v>
      </c>
      <c r="D152" s="74" t="s">
        <v>3</v>
      </c>
      <c r="E152" s="75"/>
      <c r="F152" s="74"/>
      <c r="G152" s="76"/>
      <c r="H152" s="95"/>
      <c r="I152" s="94"/>
      <c r="J152" s="95"/>
      <c r="K152" s="96"/>
      <c r="L152" s="96"/>
      <c r="M152" s="77"/>
    </row>
    <row r="153" spans="1:13" ht="78" outlineLevel="2">
      <c r="A153" s="215" t="s">
        <v>667</v>
      </c>
      <c r="B153" s="203" t="s">
        <v>229</v>
      </c>
      <c r="C153" s="176">
        <v>2</v>
      </c>
      <c r="D153" s="74" t="s">
        <v>3</v>
      </c>
      <c r="E153" s="75"/>
      <c r="F153" s="74"/>
      <c r="G153" s="76"/>
      <c r="H153" s="95"/>
      <c r="I153" s="94"/>
      <c r="J153" s="95"/>
      <c r="K153" s="96"/>
      <c r="L153" s="96"/>
      <c r="M153" s="77"/>
    </row>
    <row r="154" spans="1:13" ht="62.4" outlineLevel="2">
      <c r="A154" s="215" t="s">
        <v>668</v>
      </c>
      <c r="B154" s="203" t="s">
        <v>231</v>
      </c>
      <c r="C154" s="176">
        <v>5</v>
      </c>
      <c r="D154" s="74" t="s">
        <v>3</v>
      </c>
      <c r="E154" s="75"/>
      <c r="F154" s="74"/>
      <c r="G154" s="76"/>
      <c r="H154" s="95"/>
      <c r="I154" s="94"/>
      <c r="J154" s="95"/>
      <c r="K154" s="96"/>
      <c r="L154" s="96"/>
      <c r="M154" s="77"/>
    </row>
    <row r="155" spans="1:13" ht="31.2" outlineLevel="1">
      <c r="A155" s="215" t="s">
        <v>232</v>
      </c>
      <c r="B155" s="202" t="s">
        <v>704</v>
      </c>
      <c r="C155" s="186" t="s">
        <v>39</v>
      </c>
      <c r="D155" s="115" t="s">
        <v>39</v>
      </c>
      <c r="E155" s="420"/>
      <c r="F155" s="116" t="s">
        <v>71</v>
      </c>
      <c r="G155" s="117">
        <v>4</v>
      </c>
      <c r="H155" s="97"/>
      <c r="I155" s="98"/>
      <c r="J155" s="97">
        <f>G155*H155</f>
        <v>0</v>
      </c>
      <c r="K155" s="99">
        <f>G155*I155</f>
        <v>0</v>
      </c>
      <c r="L155" s="99">
        <f>J155+K155</f>
        <v>0</v>
      </c>
      <c r="M155" s="79" t="s">
        <v>66</v>
      </c>
    </row>
    <row r="156" spans="1:13" ht="15.6" outlineLevel="2">
      <c r="A156" s="215" t="s">
        <v>233</v>
      </c>
      <c r="B156" s="203" t="s">
        <v>466</v>
      </c>
      <c r="C156" s="176">
        <v>12</v>
      </c>
      <c r="D156" s="74" t="s">
        <v>10</v>
      </c>
      <c r="E156" s="75"/>
      <c r="F156" s="74"/>
      <c r="G156" s="76"/>
      <c r="H156" s="95"/>
      <c r="I156" s="94"/>
      <c r="J156" s="95"/>
      <c r="K156" s="96"/>
      <c r="L156" s="96"/>
      <c r="M156" s="77"/>
    </row>
    <row r="157" spans="1:13" ht="15.6" outlineLevel="2">
      <c r="A157" s="215" t="s">
        <v>234</v>
      </c>
      <c r="B157" s="203" t="s">
        <v>466</v>
      </c>
      <c r="C157" s="176">
        <v>12</v>
      </c>
      <c r="D157" s="74" t="s">
        <v>10</v>
      </c>
      <c r="E157" s="75"/>
      <c r="F157" s="74"/>
      <c r="G157" s="76"/>
      <c r="H157" s="95"/>
      <c r="I157" s="94"/>
      <c r="J157" s="95"/>
      <c r="K157" s="96"/>
      <c r="L157" s="96"/>
      <c r="M157" s="77"/>
    </row>
    <row r="158" spans="1:13" ht="15.6" outlineLevel="2">
      <c r="A158" s="215" t="s">
        <v>238</v>
      </c>
      <c r="B158" s="203" t="s">
        <v>235</v>
      </c>
      <c r="C158" s="176">
        <v>4</v>
      </c>
      <c r="D158" s="74" t="s">
        <v>3</v>
      </c>
      <c r="E158" s="75" t="s">
        <v>39</v>
      </c>
      <c r="F158" s="74"/>
      <c r="G158" s="76"/>
      <c r="H158" s="95"/>
      <c r="I158" s="94"/>
      <c r="J158" s="95"/>
      <c r="K158" s="96"/>
      <c r="L158" s="96"/>
      <c r="M158" s="77"/>
    </row>
    <row r="159" spans="1:13" ht="15.6" outlineLevel="2">
      <c r="A159" s="215" t="s">
        <v>239</v>
      </c>
      <c r="B159" s="203" t="s">
        <v>236</v>
      </c>
      <c r="C159" s="176">
        <v>8</v>
      </c>
      <c r="D159" s="74" t="s">
        <v>3</v>
      </c>
      <c r="E159" s="75" t="s">
        <v>39</v>
      </c>
      <c r="F159" s="74"/>
      <c r="G159" s="76"/>
      <c r="H159" s="95"/>
      <c r="I159" s="94"/>
      <c r="J159" s="95"/>
      <c r="K159" s="96"/>
      <c r="L159" s="96"/>
      <c r="M159" s="77"/>
    </row>
    <row r="160" spans="1:13" ht="15.6" outlineLevel="2">
      <c r="A160" s="215" t="s">
        <v>240</v>
      </c>
      <c r="B160" s="203" t="s">
        <v>237</v>
      </c>
      <c r="C160" s="176">
        <v>4</v>
      </c>
      <c r="D160" s="74" t="s">
        <v>3</v>
      </c>
      <c r="E160" s="75"/>
      <c r="F160" s="74"/>
      <c r="G160" s="76"/>
      <c r="H160" s="95"/>
      <c r="I160" s="94"/>
      <c r="J160" s="95"/>
      <c r="K160" s="96"/>
      <c r="L160" s="96"/>
      <c r="M160" s="77"/>
    </row>
    <row r="161" spans="1:13" ht="15.6" outlineLevel="2">
      <c r="A161" s="215" t="s">
        <v>243</v>
      </c>
      <c r="B161" s="203" t="s">
        <v>220</v>
      </c>
      <c r="C161" s="176">
        <v>1</v>
      </c>
      <c r="D161" s="74" t="s">
        <v>219</v>
      </c>
      <c r="E161" s="75"/>
      <c r="F161" s="74"/>
      <c r="G161" s="76"/>
      <c r="H161" s="95"/>
      <c r="I161" s="94"/>
      <c r="J161" s="95"/>
      <c r="K161" s="96"/>
      <c r="L161" s="96"/>
      <c r="M161" s="77"/>
    </row>
    <row r="162" spans="1:13" ht="15.6" outlineLevel="2">
      <c r="A162" s="215" t="s">
        <v>244</v>
      </c>
      <c r="B162" s="203" t="s">
        <v>703</v>
      </c>
      <c r="C162" s="176">
        <v>1</v>
      </c>
      <c r="D162" s="74" t="s">
        <v>3</v>
      </c>
      <c r="E162" s="75" t="s">
        <v>39</v>
      </c>
      <c r="F162" s="74"/>
      <c r="G162" s="76"/>
      <c r="H162" s="95"/>
      <c r="I162" s="94"/>
      <c r="J162" s="95"/>
      <c r="K162" s="96"/>
      <c r="L162" s="96"/>
      <c r="M162" s="77"/>
    </row>
    <row r="163" spans="1:13" ht="15.6" outlineLevel="2">
      <c r="A163" s="215" t="s">
        <v>245</v>
      </c>
      <c r="B163" s="203" t="s">
        <v>241</v>
      </c>
      <c r="C163" s="176">
        <v>1</v>
      </c>
      <c r="D163" s="74" t="s">
        <v>3</v>
      </c>
      <c r="E163" s="75" t="s">
        <v>39</v>
      </c>
      <c r="F163" s="74"/>
      <c r="G163" s="76"/>
      <c r="H163" s="95"/>
      <c r="I163" s="94"/>
      <c r="J163" s="95"/>
      <c r="K163" s="96"/>
      <c r="L163" s="96"/>
      <c r="M163" s="77"/>
    </row>
    <row r="164" spans="1:13" ht="15.6" outlineLevel="2">
      <c r="A164" s="215" t="s">
        <v>246</v>
      </c>
      <c r="B164" s="203" t="s">
        <v>242</v>
      </c>
      <c r="C164" s="176">
        <v>4</v>
      </c>
      <c r="D164" s="74" t="s">
        <v>3</v>
      </c>
      <c r="E164" s="75"/>
      <c r="F164" s="74"/>
      <c r="G164" s="76"/>
      <c r="H164" s="95"/>
      <c r="I164" s="94"/>
      <c r="J164" s="95"/>
      <c r="K164" s="96"/>
      <c r="L164" s="96"/>
      <c r="M164" s="77"/>
    </row>
    <row r="165" spans="1:13" ht="15.6" outlineLevel="2">
      <c r="A165" s="215" t="s">
        <v>247</v>
      </c>
      <c r="B165" s="203" t="s">
        <v>206</v>
      </c>
      <c r="C165" s="176">
        <v>1</v>
      </c>
      <c r="D165" s="74" t="s">
        <v>3</v>
      </c>
      <c r="E165" s="75"/>
      <c r="F165" s="74"/>
      <c r="G165" s="76"/>
      <c r="H165" s="95"/>
      <c r="I165" s="94"/>
      <c r="J165" s="95"/>
      <c r="K165" s="96"/>
      <c r="L165" s="96"/>
      <c r="M165" s="77"/>
    </row>
    <row r="166" spans="1:13" ht="15.6" outlineLevel="1">
      <c r="A166" s="215"/>
      <c r="B166" s="203"/>
      <c r="C166" s="176"/>
      <c r="D166" s="74"/>
      <c r="E166" s="75"/>
      <c r="F166" s="74"/>
      <c r="G166" s="76"/>
      <c r="H166" s="95"/>
      <c r="I166" s="94"/>
      <c r="J166" s="95"/>
      <c r="K166" s="96"/>
      <c r="L166" s="96"/>
      <c r="M166" s="77"/>
    </row>
    <row r="167" spans="1:13" ht="15.6">
      <c r="A167" s="427" t="s">
        <v>294</v>
      </c>
      <c r="B167" s="209" t="s">
        <v>256</v>
      </c>
      <c r="C167" s="185"/>
      <c r="D167" s="149"/>
      <c r="E167" s="157"/>
      <c r="F167" s="150"/>
      <c r="G167" s="151"/>
      <c r="H167" s="152"/>
      <c r="I167" s="153"/>
      <c r="J167" s="154">
        <f>SUM(J168:J222)</f>
        <v>0</v>
      </c>
      <c r="K167" s="155">
        <f>SUM(K168:K222)</f>
        <v>0</v>
      </c>
      <c r="L167" s="155">
        <f>SUM(L168:L222)</f>
        <v>0</v>
      </c>
      <c r="M167" s="419"/>
    </row>
    <row r="168" spans="1:13" ht="15.6" outlineLevel="1">
      <c r="A168" s="215" t="s">
        <v>248</v>
      </c>
      <c r="B168" s="202" t="s">
        <v>249</v>
      </c>
      <c r="C168" s="186" t="s">
        <v>39</v>
      </c>
      <c r="D168" s="115" t="s">
        <v>39</v>
      </c>
      <c r="E168" s="420"/>
      <c r="F168" s="116" t="s">
        <v>71</v>
      </c>
      <c r="G168" s="117">
        <f>14*4</f>
        <v>56</v>
      </c>
      <c r="H168" s="97"/>
      <c r="I168" s="98"/>
      <c r="J168" s="97">
        <f>G168*H168</f>
        <v>0</v>
      </c>
      <c r="K168" s="99">
        <f>G168*I168</f>
        <v>0</v>
      </c>
      <c r="L168" s="99">
        <f>J168+K168</f>
        <v>0</v>
      </c>
      <c r="M168" s="79" t="s">
        <v>66</v>
      </c>
    </row>
    <row r="169" spans="1:13" ht="124.8" outlineLevel="2">
      <c r="A169" s="215"/>
      <c r="B169" s="210" t="s">
        <v>711</v>
      </c>
      <c r="C169" s="176"/>
      <c r="D169" s="74"/>
      <c r="E169" s="75"/>
      <c r="F169" s="74"/>
      <c r="G169" s="76"/>
      <c r="H169" s="95"/>
      <c r="I169" s="94"/>
      <c r="J169" s="95"/>
      <c r="K169" s="96"/>
      <c r="L169" s="96"/>
      <c r="M169" s="77"/>
    </row>
    <row r="170" spans="1:13" ht="31.2" outlineLevel="2">
      <c r="A170" s="215" t="s">
        <v>250</v>
      </c>
      <c r="B170" s="210" t="s">
        <v>252</v>
      </c>
      <c r="C170" s="176">
        <v>20</v>
      </c>
      <c r="D170" s="74" t="s">
        <v>14</v>
      </c>
      <c r="E170" s="75"/>
      <c r="F170" s="74"/>
      <c r="G170" s="76"/>
      <c r="H170" s="95"/>
      <c r="I170" s="94"/>
      <c r="J170" s="95"/>
      <c r="K170" s="96"/>
      <c r="L170" s="96"/>
      <c r="M170" s="77"/>
    </row>
    <row r="171" spans="1:13" ht="15.6" outlineLevel="2">
      <c r="A171" s="215" t="s">
        <v>251</v>
      </c>
      <c r="B171" s="210" t="s">
        <v>253</v>
      </c>
      <c r="C171" s="176">
        <v>1</v>
      </c>
      <c r="D171" s="74" t="s">
        <v>3</v>
      </c>
      <c r="E171" s="75"/>
      <c r="F171" s="74"/>
      <c r="G171" s="76"/>
      <c r="H171" s="95"/>
      <c r="I171" s="94"/>
      <c r="J171" s="95"/>
      <c r="K171" s="96"/>
      <c r="L171" s="96"/>
      <c r="M171" s="77"/>
    </row>
    <row r="172" spans="1:13" ht="15.6" outlineLevel="1">
      <c r="A172" s="215" t="s">
        <v>254</v>
      </c>
      <c r="B172" s="213" t="s">
        <v>255</v>
      </c>
      <c r="C172" s="186" t="s">
        <v>39</v>
      </c>
      <c r="D172" s="115" t="s">
        <v>39</v>
      </c>
      <c r="E172" s="420"/>
      <c r="F172" s="116" t="s">
        <v>71</v>
      </c>
      <c r="G172" s="117">
        <v>24</v>
      </c>
      <c r="H172" s="97"/>
      <c r="I172" s="98"/>
      <c r="J172" s="97">
        <f>G172*H172</f>
        <v>0</v>
      </c>
      <c r="K172" s="99">
        <f>G172*I172</f>
        <v>0</v>
      </c>
      <c r="L172" s="99">
        <f>J172+K172</f>
        <v>0</v>
      </c>
      <c r="M172" s="79" t="s">
        <v>66</v>
      </c>
    </row>
    <row r="173" spans="1:13" ht="124.8" outlineLevel="2">
      <c r="A173" s="215"/>
      <c r="B173" s="210" t="s">
        <v>712</v>
      </c>
      <c r="C173" s="176"/>
      <c r="D173" s="74"/>
      <c r="E173" s="75"/>
      <c r="F173" s="74"/>
      <c r="G173" s="76"/>
      <c r="H173" s="95"/>
      <c r="I173" s="94"/>
      <c r="J173" s="95"/>
      <c r="K173" s="96"/>
      <c r="L173" s="96"/>
      <c r="M173" s="77"/>
    </row>
    <row r="174" spans="1:13" ht="31.2" outlineLevel="2">
      <c r="A174" s="215" t="s">
        <v>260</v>
      </c>
      <c r="B174" s="210" t="s">
        <v>257</v>
      </c>
      <c r="C174" s="176">
        <v>14</v>
      </c>
      <c r="D174" s="74" t="s">
        <v>14</v>
      </c>
      <c r="E174" s="75"/>
      <c r="F174" s="74"/>
      <c r="G174" s="76"/>
      <c r="H174" s="95"/>
      <c r="I174" s="94"/>
      <c r="J174" s="95"/>
      <c r="K174" s="96"/>
      <c r="L174" s="96"/>
      <c r="M174" s="77"/>
    </row>
    <row r="175" spans="1:13" ht="15.6" outlineLevel="2">
      <c r="A175" s="215" t="s">
        <v>261</v>
      </c>
      <c r="B175" s="210" t="s">
        <v>258</v>
      </c>
      <c r="C175" s="176">
        <v>1</v>
      </c>
      <c r="D175" s="74" t="s">
        <v>3</v>
      </c>
      <c r="E175" s="75"/>
      <c r="F175" s="74"/>
      <c r="G175" s="76"/>
      <c r="H175" s="95"/>
      <c r="I175" s="94"/>
      <c r="J175" s="95"/>
      <c r="K175" s="96"/>
      <c r="L175" s="96"/>
      <c r="M175" s="77"/>
    </row>
    <row r="176" spans="1:13" ht="15.6" outlineLevel="1">
      <c r="A176" s="215" t="s">
        <v>259</v>
      </c>
      <c r="B176" s="213" t="s">
        <v>263</v>
      </c>
      <c r="C176" s="186" t="s">
        <v>39</v>
      </c>
      <c r="D176" s="115" t="s">
        <v>39</v>
      </c>
      <c r="E176" s="420"/>
      <c r="F176" s="116" t="s">
        <v>71</v>
      </c>
      <c r="G176" s="117">
        <v>4</v>
      </c>
      <c r="H176" s="97"/>
      <c r="I176" s="98"/>
      <c r="J176" s="97">
        <f>G176*H176</f>
        <v>0</v>
      </c>
      <c r="K176" s="99">
        <f>G176*I176</f>
        <v>0</v>
      </c>
      <c r="L176" s="99">
        <f>J176+K176</f>
        <v>0</v>
      </c>
      <c r="M176" s="79" t="s">
        <v>66</v>
      </c>
    </row>
    <row r="177" spans="1:13" ht="78" outlineLevel="2">
      <c r="A177" s="215" t="s">
        <v>262</v>
      </c>
      <c r="B177" s="210" t="s">
        <v>510</v>
      </c>
      <c r="C177" s="176">
        <v>1</v>
      </c>
      <c r="D177" s="74" t="s">
        <v>3</v>
      </c>
      <c r="E177" s="75"/>
      <c r="F177" s="74"/>
      <c r="G177" s="76"/>
      <c r="H177" s="95"/>
      <c r="I177" s="94"/>
      <c r="J177" s="95"/>
      <c r="K177" s="96"/>
      <c r="L177" s="96"/>
      <c r="M177" s="77"/>
    </row>
    <row r="178" spans="1:13" ht="15.6" outlineLevel="1">
      <c r="A178" s="215" t="s">
        <v>264</v>
      </c>
      <c r="B178" s="202" t="s">
        <v>341</v>
      </c>
      <c r="C178" s="176"/>
      <c r="D178" s="74"/>
      <c r="E178" s="75"/>
      <c r="F178" s="116" t="s">
        <v>71</v>
      </c>
      <c r="G178" s="117">
        <v>1</v>
      </c>
      <c r="H178" s="97"/>
      <c r="I178" s="98"/>
      <c r="J178" s="97">
        <f>G178*H178</f>
        <v>0</v>
      </c>
      <c r="K178" s="99">
        <f>G178*I178</f>
        <v>0</v>
      </c>
      <c r="L178" s="99">
        <f>J178+K178</f>
        <v>0</v>
      </c>
      <c r="M178" s="79" t="s">
        <v>66</v>
      </c>
    </row>
    <row r="179" spans="1:13" ht="93.6" outlineLevel="2">
      <c r="A179" s="215" t="s">
        <v>265</v>
      </c>
      <c r="B179" s="203" t="s">
        <v>467</v>
      </c>
      <c r="C179" s="176">
        <v>24</v>
      </c>
      <c r="D179" s="74" t="s">
        <v>3</v>
      </c>
      <c r="E179" s="75"/>
      <c r="F179" s="74"/>
      <c r="G179" s="76"/>
      <c r="H179" s="95"/>
      <c r="I179" s="94"/>
      <c r="J179" s="95"/>
      <c r="K179" s="96"/>
      <c r="L179" s="96"/>
      <c r="M179" s="77"/>
    </row>
    <row r="180" spans="1:13" ht="62.4" outlineLevel="2">
      <c r="A180" s="215" t="s">
        <v>339</v>
      </c>
      <c r="B180" s="203" t="s">
        <v>468</v>
      </c>
      <c r="C180" s="176">
        <v>80</v>
      </c>
      <c r="D180" s="74" t="s">
        <v>219</v>
      </c>
      <c r="E180" s="75"/>
      <c r="F180" s="74"/>
      <c r="G180" s="76"/>
      <c r="H180" s="95"/>
      <c r="I180" s="94"/>
      <c r="J180" s="95"/>
      <c r="K180" s="96"/>
      <c r="L180" s="96"/>
      <c r="M180" s="77"/>
    </row>
    <row r="181" spans="1:13" ht="78" outlineLevel="2">
      <c r="A181" s="215" t="s">
        <v>340</v>
      </c>
      <c r="B181" s="203" t="s">
        <v>469</v>
      </c>
      <c r="C181" s="176">
        <v>500</v>
      </c>
      <c r="D181" s="74" t="s">
        <v>3</v>
      </c>
      <c r="E181" s="75"/>
      <c r="F181" s="74"/>
      <c r="G181" s="76"/>
      <c r="H181" s="95"/>
      <c r="I181" s="94"/>
      <c r="J181" s="95"/>
      <c r="K181" s="96"/>
      <c r="L181" s="96"/>
      <c r="M181" s="77"/>
    </row>
    <row r="182" spans="1:13" ht="31.2" outlineLevel="2">
      <c r="A182" s="215" t="s">
        <v>342</v>
      </c>
      <c r="B182" s="203" t="s">
        <v>470</v>
      </c>
      <c r="C182" s="176">
        <v>24</v>
      </c>
      <c r="D182" s="74" t="s">
        <v>3</v>
      </c>
      <c r="E182" s="75"/>
      <c r="F182" s="74"/>
      <c r="G182" s="76"/>
      <c r="H182" s="95"/>
      <c r="I182" s="94"/>
      <c r="J182" s="95"/>
      <c r="K182" s="96"/>
      <c r="L182" s="96"/>
      <c r="M182" s="77"/>
    </row>
    <row r="183" spans="1:13" ht="15.6" outlineLevel="2">
      <c r="A183" s="215" t="s">
        <v>343</v>
      </c>
      <c r="B183" s="203" t="s">
        <v>143</v>
      </c>
      <c r="C183" s="176">
        <f>8*24</f>
        <v>192</v>
      </c>
      <c r="D183" s="74" t="s">
        <v>3</v>
      </c>
      <c r="E183" s="75"/>
      <c r="F183" s="74"/>
      <c r="G183" s="76"/>
      <c r="H183" s="95"/>
      <c r="I183" s="94"/>
      <c r="J183" s="95"/>
      <c r="K183" s="96"/>
      <c r="L183" s="96"/>
      <c r="M183" s="77"/>
    </row>
    <row r="184" spans="1:13" ht="15.6" outlineLevel="1">
      <c r="A184" s="215" t="s">
        <v>344</v>
      </c>
      <c r="B184" s="202" t="s">
        <v>346</v>
      </c>
      <c r="C184" s="176"/>
      <c r="D184" s="74"/>
      <c r="E184" s="75"/>
      <c r="F184" s="116" t="s">
        <v>71</v>
      </c>
      <c r="G184" s="117">
        <v>1</v>
      </c>
      <c r="H184" s="97"/>
      <c r="I184" s="98"/>
      <c r="J184" s="97">
        <f>G184*H184</f>
        <v>0</v>
      </c>
      <c r="K184" s="99">
        <f>G184*I184</f>
        <v>0</v>
      </c>
      <c r="L184" s="99">
        <f>J184+K184</f>
        <v>0</v>
      </c>
      <c r="M184" s="79" t="s">
        <v>66</v>
      </c>
    </row>
    <row r="185" spans="1:13" ht="93.6" outlineLevel="2">
      <c r="A185" s="215" t="s">
        <v>345</v>
      </c>
      <c r="B185" s="203" t="s">
        <v>375</v>
      </c>
      <c r="C185" s="176">
        <v>3</v>
      </c>
      <c r="D185" s="74" t="s">
        <v>3</v>
      </c>
      <c r="E185" s="75"/>
      <c r="F185" s="74"/>
      <c r="G185" s="76"/>
      <c r="H185" s="95"/>
      <c r="I185" s="94"/>
      <c r="J185" s="95"/>
      <c r="K185" s="96"/>
      <c r="L185" s="96"/>
      <c r="M185" s="77"/>
    </row>
    <row r="186" spans="1:13" ht="62.4" outlineLevel="2">
      <c r="A186" s="215" t="s">
        <v>339</v>
      </c>
      <c r="B186" s="203" t="s">
        <v>376</v>
      </c>
      <c r="C186" s="176">
        <v>14</v>
      </c>
      <c r="D186" s="74" t="s">
        <v>219</v>
      </c>
      <c r="E186" s="75"/>
      <c r="F186" s="74"/>
      <c r="G186" s="76"/>
      <c r="H186" s="95"/>
      <c r="I186" s="94"/>
      <c r="J186" s="95"/>
      <c r="K186" s="96"/>
      <c r="L186" s="96"/>
      <c r="M186" s="77"/>
    </row>
    <row r="187" spans="1:13" ht="78" outlineLevel="2">
      <c r="A187" s="215" t="s">
        <v>340</v>
      </c>
      <c r="B187" s="203" t="s">
        <v>377</v>
      </c>
      <c r="C187" s="176">
        <v>50</v>
      </c>
      <c r="D187" s="74" t="s">
        <v>3</v>
      </c>
      <c r="E187" s="75"/>
      <c r="F187" s="74"/>
      <c r="G187" s="76"/>
      <c r="H187" s="95"/>
      <c r="I187" s="94"/>
      <c r="J187" s="95"/>
      <c r="K187" s="96"/>
      <c r="L187" s="96"/>
      <c r="M187" s="77"/>
    </row>
    <row r="188" spans="1:13" ht="15.6" outlineLevel="2">
      <c r="A188" s="215" t="s">
        <v>342</v>
      </c>
      <c r="B188" s="203" t="s">
        <v>713</v>
      </c>
      <c r="C188" s="176">
        <v>2</v>
      </c>
      <c r="D188" s="74" t="s">
        <v>3</v>
      </c>
      <c r="E188" s="75"/>
      <c r="F188" s="74"/>
      <c r="G188" s="76"/>
      <c r="H188" s="95"/>
      <c r="I188" s="94"/>
      <c r="J188" s="95"/>
      <c r="K188" s="96"/>
      <c r="L188" s="96"/>
      <c r="M188" s="77"/>
    </row>
    <row r="189" spans="1:13" ht="15.6" outlineLevel="1">
      <c r="A189" s="215" t="s">
        <v>347</v>
      </c>
      <c r="B189" s="202" t="s">
        <v>348</v>
      </c>
      <c r="C189" s="176"/>
      <c r="D189" s="74"/>
      <c r="E189" s="75"/>
      <c r="F189" s="116" t="s">
        <v>71</v>
      </c>
      <c r="G189" s="117">
        <v>1</v>
      </c>
      <c r="H189" s="97"/>
      <c r="I189" s="98"/>
      <c r="J189" s="97">
        <f>G189*H189</f>
        <v>0</v>
      </c>
      <c r="K189" s="99">
        <f>G189*I189</f>
        <v>0</v>
      </c>
      <c r="L189" s="99">
        <f>J189+K189</f>
        <v>0</v>
      </c>
      <c r="M189" s="79" t="s">
        <v>66</v>
      </c>
    </row>
    <row r="190" spans="1:13" ht="140.4" outlineLevel="2">
      <c r="A190" s="215" t="s">
        <v>349</v>
      </c>
      <c r="B190" s="203" t="s">
        <v>471</v>
      </c>
      <c r="C190" s="176">
        <v>40</v>
      </c>
      <c r="D190" s="74" t="s">
        <v>3</v>
      </c>
      <c r="E190" s="75"/>
      <c r="F190" s="74"/>
      <c r="G190" s="76"/>
      <c r="H190" s="95"/>
      <c r="I190" s="94"/>
      <c r="J190" s="95"/>
      <c r="K190" s="96"/>
      <c r="L190" s="96"/>
      <c r="M190" s="77"/>
    </row>
    <row r="191" spans="1:13" ht="31.2" outlineLevel="2">
      <c r="A191" s="215" t="s">
        <v>350</v>
      </c>
      <c r="B191" s="203" t="s">
        <v>472</v>
      </c>
      <c r="C191" s="176">
        <v>20</v>
      </c>
      <c r="D191" s="74" t="s">
        <v>351</v>
      </c>
      <c r="E191" s="75"/>
      <c r="F191" s="74"/>
      <c r="G191" s="76"/>
      <c r="H191" s="95"/>
      <c r="I191" s="94"/>
      <c r="J191" s="95"/>
      <c r="K191" s="96"/>
      <c r="L191" s="96"/>
      <c r="M191" s="77"/>
    </row>
    <row r="192" spans="1:13" ht="78" outlineLevel="2">
      <c r="A192" s="215" t="s">
        <v>352</v>
      </c>
      <c r="B192" s="203" t="s">
        <v>377</v>
      </c>
      <c r="C192" s="176">
        <v>150</v>
      </c>
      <c r="D192" s="74" t="s">
        <v>3</v>
      </c>
      <c r="E192" s="75"/>
      <c r="F192" s="74"/>
      <c r="G192" s="76"/>
      <c r="H192" s="95"/>
      <c r="I192" s="94"/>
      <c r="J192" s="95"/>
      <c r="K192" s="96"/>
      <c r="L192" s="96"/>
      <c r="M192" s="77"/>
    </row>
    <row r="193" spans="1:13" ht="15.6" outlineLevel="2">
      <c r="A193" s="215" t="s">
        <v>353</v>
      </c>
      <c r="B193" s="202" t="s">
        <v>354</v>
      </c>
      <c r="C193" s="176"/>
      <c r="D193" s="74"/>
      <c r="E193" s="75"/>
      <c r="F193" s="116" t="s">
        <v>71</v>
      </c>
      <c r="G193" s="117">
        <v>1</v>
      </c>
      <c r="H193" s="97"/>
      <c r="I193" s="98"/>
      <c r="J193" s="97">
        <f>G193*H193</f>
        <v>0</v>
      </c>
      <c r="K193" s="99">
        <f>G193*I193</f>
        <v>0</v>
      </c>
      <c r="L193" s="99">
        <f>J193+K193</f>
        <v>0</v>
      </c>
      <c r="M193" s="79" t="s">
        <v>66</v>
      </c>
    </row>
    <row r="194" spans="1:13" ht="46.8" outlineLevel="2">
      <c r="A194" s="215" t="s">
        <v>355</v>
      </c>
      <c r="B194" s="203" t="s">
        <v>473</v>
      </c>
      <c r="C194" s="176">
        <v>14</v>
      </c>
      <c r="D194" s="74" t="s">
        <v>3</v>
      </c>
      <c r="E194" s="75"/>
      <c r="F194" s="74"/>
      <c r="G194" s="76"/>
      <c r="H194" s="95"/>
      <c r="I194" s="94"/>
      <c r="J194" s="95"/>
      <c r="K194" s="96"/>
      <c r="L194" s="96"/>
      <c r="M194" s="77"/>
    </row>
    <row r="195" spans="1:13" ht="31.2" outlineLevel="2">
      <c r="A195" s="215" t="s">
        <v>356</v>
      </c>
      <c r="B195" s="203" t="s">
        <v>474</v>
      </c>
      <c r="C195" s="176">
        <v>14</v>
      </c>
      <c r="D195" s="74" t="s">
        <v>3</v>
      </c>
      <c r="E195" s="75"/>
      <c r="F195" s="74"/>
      <c r="G195" s="76"/>
      <c r="H195" s="95"/>
      <c r="I195" s="94"/>
      <c r="J195" s="95"/>
      <c r="K195" s="96"/>
      <c r="L195" s="96"/>
      <c r="M195" s="77"/>
    </row>
    <row r="196" spans="1:13" ht="15.6" outlineLevel="2">
      <c r="A196" s="215" t="s">
        <v>357</v>
      </c>
      <c r="B196" s="203" t="s">
        <v>358</v>
      </c>
      <c r="C196" s="176">
        <v>7</v>
      </c>
      <c r="D196" s="74" t="s">
        <v>3</v>
      </c>
      <c r="E196" s="75"/>
      <c r="F196" s="74"/>
      <c r="G196" s="76"/>
      <c r="H196" s="95"/>
      <c r="I196" s="94"/>
      <c r="J196" s="95"/>
      <c r="K196" s="96"/>
      <c r="L196" s="96"/>
      <c r="M196" s="77"/>
    </row>
    <row r="197" spans="1:13" ht="15.6" outlineLevel="1">
      <c r="A197" s="215" t="s">
        <v>359</v>
      </c>
      <c r="B197" s="202" t="s">
        <v>363</v>
      </c>
      <c r="C197" s="186" t="s">
        <v>39</v>
      </c>
      <c r="D197" s="115" t="s">
        <v>39</v>
      </c>
      <c r="E197" s="420"/>
      <c r="F197" s="116" t="s">
        <v>71</v>
      </c>
      <c r="G197" s="117">
        <v>4</v>
      </c>
      <c r="H197" s="97"/>
      <c r="I197" s="98"/>
      <c r="J197" s="97">
        <f>G197*H197</f>
        <v>0</v>
      </c>
      <c r="K197" s="99">
        <f>G197*I197</f>
        <v>0</v>
      </c>
      <c r="L197" s="99">
        <f>J197+K197</f>
        <v>0</v>
      </c>
      <c r="M197" s="79" t="s">
        <v>66</v>
      </c>
    </row>
    <row r="198" spans="1:13" ht="109.2" outlineLevel="2">
      <c r="A198" s="215" t="s">
        <v>360</v>
      </c>
      <c r="B198" s="210" t="s">
        <v>1406</v>
      </c>
      <c r="C198" s="176" t="s">
        <v>3</v>
      </c>
      <c r="D198" s="74">
        <v>1</v>
      </c>
      <c r="E198" s="75"/>
      <c r="F198" s="74"/>
      <c r="G198" s="76"/>
      <c r="H198" s="95"/>
      <c r="I198" s="94"/>
      <c r="J198" s="95"/>
      <c r="K198" s="96"/>
      <c r="L198" s="96"/>
      <c r="M198" s="77"/>
    </row>
    <row r="199" spans="1:13" ht="156" outlineLevel="2">
      <c r="A199" s="215" t="s">
        <v>361</v>
      </c>
      <c r="B199" s="210" t="s">
        <v>1407</v>
      </c>
      <c r="C199" s="176" t="s">
        <v>3</v>
      </c>
      <c r="D199" s="74">
        <v>1</v>
      </c>
      <c r="E199" s="75"/>
      <c r="F199" s="74"/>
      <c r="G199" s="76"/>
      <c r="H199" s="95"/>
      <c r="I199" s="94"/>
      <c r="J199" s="95"/>
      <c r="K199" s="96"/>
      <c r="L199" s="96"/>
      <c r="M199" s="77"/>
    </row>
    <row r="200" spans="1:13" ht="78" outlineLevel="2">
      <c r="A200" s="215" t="s">
        <v>362</v>
      </c>
      <c r="B200" s="210" t="s">
        <v>509</v>
      </c>
      <c r="C200" s="176" t="s">
        <v>3</v>
      </c>
      <c r="D200" s="74">
        <v>1</v>
      </c>
      <c r="E200" s="75"/>
      <c r="F200" s="74"/>
      <c r="G200" s="76"/>
      <c r="H200" s="95"/>
      <c r="I200" s="94"/>
      <c r="J200" s="95"/>
      <c r="K200" s="96"/>
      <c r="L200" s="96"/>
      <c r="M200" s="77"/>
    </row>
    <row r="201" spans="1:13" ht="15.6" outlineLevel="2">
      <c r="A201" s="216" t="s">
        <v>364</v>
      </c>
      <c r="B201" s="213" t="s">
        <v>1276</v>
      </c>
      <c r="C201" s="188" t="s">
        <v>39</v>
      </c>
      <c r="D201" s="118" t="s">
        <v>39</v>
      </c>
      <c r="E201" s="424"/>
      <c r="F201" s="119" t="s">
        <v>71</v>
      </c>
      <c r="G201" s="120">
        <v>1</v>
      </c>
      <c r="H201" s="97"/>
      <c r="I201" s="98"/>
      <c r="J201" s="97">
        <f>G201*H201</f>
        <v>0</v>
      </c>
      <c r="K201" s="99">
        <f>G201*I201</f>
        <v>0</v>
      </c>
      <c r="L201" s="99">
        <f>J201+K201</f>
        <v>0</v>
      </c>
      <c r="M201" s="79" t="s">
        <v>66</v>
      </c>
    </row>
    <row r="202" spans="1:13" ht="109.2" outlineLevel="2">
      <c r="A202" s="215"/>
      <c r="B202" s="210" t="s">
        <v>1266</v>
      </c>
      <c r="C202" s="176"/>
      <c r="D202" s="74"/>
      <c r="E202" s="75"/>
      <c r="F202" s="74"/>
      <c r="G202" s="76"/>
      <c r="H202" s="95"/>
      <c r="I202" s="94"/>
      <c r="J202" s="95"/>
      <c r="K202" s="96"/>
      <c r="L202" s="96"/>
      <c r="M202" s="77"/>
    </row>
    <row r="203" spans="1:13" ht="106.2" customHeight="1" outlineLevel="2">
      <c r="A203" s="215"/>
      <c r="B203" s="210" t="s">
        <v>1410</v>
      </c>
      <c r="C203" s="176"/>
      <c r="D203" s="74"/>
      <c r="E203" s="75"/>
      <c r="F203" s="74"/>
      <c r="G203" s="76"/>
      <c r="H203" s="95"/>
      <c r="I203" s="94"/>
      <c r="J203" s="95"/>
      <c r="K203" s="96"/>
      <c r="L203" s="96"/>
      <c r="M203" s="77"/>
    </row>
    <row r="204" spans="1:13" ht="19.95" customHeight="1" outlineLevel="2">
      <c r="A204" s="215" t="s">
        <v>365</v>
      </c>
      <c r="B204" s="210" t="s">
        <v>1411</v>
      </c>
      <c r="C204" s="176">
        <v>2</v>
      </c>
      <c r="D204" s="74" t="s">
        <v>3</v>
      </c>
      <c r="E204" s="75"/>
      <c r="F204" s="74"/>
      <c r="G204" s="76"/>
      <c r="H204" s="95"/>
      <c r="I204" s="94"/>
      <c r="J204" s="95"/>
      <c r="K204" s="96"/>
      <c r="L204" s="96"/>
      <c r="M204" s="77"/>
    </row>
    <row r="205" spans="1:13" ht="15.6" outlineLevel="2">
      <c r="A205" s="215" t="s">
        <v>366</v>
      </c>
      <c r="B205" s="210" t="s">
        <v>1408</v>
      </c>
      <c r="C205" s="176">
        <v>2</v>
      </c>
      <c r="D205" s="74" t="s">
        <v>3</v>
      </c>
      <c r="E205" s="75"/>
      <c r="F205" s="74"/>
      <c r="G205" s="76"/>
      <c r="H205" s="95"/>
      <c r="I205" s="94"/>
      <c r="J205" s="95"/>
      <c r="K205" s="96"/>
      <c r="L205" s="96"/>
      <c r="M205" s="77"/>
    </row>
    <row r="206" spans="1:13" ht="15.6" outlineLevel="2">
      <c r="A206" s="215" t="s">
        <v>367</v>
      </c>
      <c r="B206" s="210" t="s">
        <v>1409</v>
      </c>
      <c r="C206" s="176">
        <v>8</v>
      </c>
      <c r="D206" s="74" t="s">
        <v>3</v>
      </c>
      <c r="E206" s="75"/>
      <c r="F206" s="74"/>
      <c r="G206" s="76"/>
      <c r="H206" s="95"/>
      <c r="I206" s="94"/>
      <c r="J206" s="95"/>
      <c r="K206" s="96"/>
      <c r="L206" s="96"/>
      <c r="M206" s="77"/>
    </row>
    <row r="207" spans="1:13" ht="15.6" outlineLevel="2">
      <c r="A207" s="215" t="s">
        <v>369</v>
      </c>
      <c r="B207" s="210" t="s">
        <v>1269</v>
      </c>
      <c r="C207" s="176">
        <v>2</v>
      </c>
      <c r="D207" s="74" t="s">
        <v>3</v>
      </c>
      <c r="E207" s="75"/>
      <c r="F207" s="74"/>
      <c r="G207" s="76"/>
      <c r="H207" s="95"/>
      <c r="I207" s="94"/>
      <c r="J207" s="95"/>
      <c r="K207" s="96"/>
      <c r="L207" s="96"/>
      <c r="M207" s="77"/>
    </row>
    <row r="208" spans="1:13" ht="46.8" outlineLevel="2">
      <c r="A208" s="215" t="s">
        <v>371</v>
      </c>
      <c r="B208" s="210" t="s">
        <v>1412</v>
      </c>
      <c r="C208" s="176">
        <v>4</v>
      </c>
      <c r="D208" s="74" t="s">
        <v>3</v>
      </c>
      <c r="E208" s="75"/>
      <c r="F208" s="74"/>
      <c r="G208" s="76"/>
      <c r="H208" s="95"/>
      <c r="I208" s="94"/>
      <c r="J208" s="95"/>
      <c r="K208" s="96"/>
      <c r="L208" s="96"/>
      <c r="M208" s="77"/>
    </row>
    <row r="209" spans="1:13" ht="31.2" outlineLevel="2">
      <c r="A209" s="215" t="s">
        <v>1267</v>
      </c>
      <c r="B209" s="210" t="s">
        <v>1413</v>
      </c>
      <c r="C209" s="176">
        <v>4</v>
      </c>
      <c r="D209" s="74" t="s">
        <v>3</v>
      </c>
      <c r="E209" s="75"/>
      <c r="F209" s="74"/>
      <c r="G209" s="76"/>
      <c r="H209" s="95"/>
      <c r="I209" s="94"/>
      <c r="J209" s="95"/>
      <c r="K209" s="96"/>
      <c r="L209" s="96"/>
      <c r="M209" s="77"/>
    </row>
    <row r="210" spans="1:13" ht="15.6" outlineLevel="2">
      <c r="A210" s="215" t="s">
        <v>1268</v>
      </c>
      <c r="B210" s="210" t="s">
        <v>1278</v>
      </c>
      <c r="C210" s="176">
        <v>8</v>
      </c>
      <c r="D210" s="74" t="s">
        <v>87</v>
      </c>
      <c r="E210" s="75"/>
      <c r="F210" s="74"/>
      <c r="G210" s="76"/>
      <c r="H210" s="95"/>
      <c r="I210" s="94"/>
      <c r="J210" s="95"/>
      <c r="K210" s="96"/>
      <c r="L210" s="96"/>
      <c r="M210" s="77"/>
    </row>
    <row r="211" spans="1:13" ht="31.2" outlineLevel="2">
      <c r="A211" s="215" t="s">
        <v>1277</v>
      </c>
      <c r="B211" s="210" t="s">
        <v>1270</v>
      </c>
      <c r="C211" s="176">
        <v>8</v>
      </c>
      <c r="D211" s="74" t="s">
        <v>3</v>
      </c>
      <c r="E211" s="75"/>
      <c r="F211" s="74"/>
      <c r="G211" s="76"/>
      <c r="H211" s="95"/>
      <c r="I211" s="94"/>
      <c r="J211" s="95"/>
      <c r="K211" s="96"/>
      <c r="L211" s="96"/>
      <c r="M211" s="77"/>
    </row>
    <row r="212" spans="1:13" ht="15.6" outlineLevel="2">
      <c r="A212" s="215"/>
      <c r="B212" s="210"/>
      <c r="C212" s="176"/>
      <c r="D212" s="74"/>
      <c r="E212" s="75"/>
      <c r="F212" s="74"/>
      <c r="G212" s="76"/>
      <c r="H212" s="95"/>
      <c r="I212" s="94"/>
      <c r="J212" s="95"/>
      <c r="K212" s="96"/>
      <c r="L212" s="96"/>
      <c r="M212" s="77"/>
    </row>
    <row r="213" spans="1:13" ht="15.6" outlineLevel="1">
      <c r="A213" s="215" t="s">
        <v>373</v>
      </c>
      <c r="B213" s="202" t="s">
        <v>370</v>
      </c>
      <c r="C213" s="186" t="s">
        <v>39</v>
      </c>
      <c r="D213" s="115" t="s">
        <v>39</v>
      </c>
      <c r="E213" s="420"/>
      <c r="F213" s="116" t="s">
        <v>71</v>
      </c>
      <c r="G213" s="117">
        <v>4</v>
      </c>
      <c r="H213" s="97"/>
      <c r="I213" s="98"/>
      <c r="J213" s="97">
        <f>G213*H213</f>
        <v>0</v>
      </c>
      <c r="K213" s="99">
        <f>G213*I213</f>
        <v>0</v>
      </c>
      <c r="L213" s="99">
        <f>J213+K213</f>
        <v>0</v>
      </c>
      <c r="M213" s="79" t="s">
        <v>66</v>
      </c>
    </row>
    <row r="214" spans="1:13" ht="62.4" outlineLevel="2">
      <c r="A214" s="215" t="s">
        <v>1258</v>
      </c>
      <c r="B214" s="210" t="s">
        <v>511</v>
      </c>
      <c r="C214" s="176" t="s">
        <v>71</v>
      </c>
      <c r="D214" s="74">
        <v>1</v>
      </c>
      <c r="E214" s="75"/>
      <c r="F214" s="74"/>
      <c r="G214" s="76"/>
      <c r="H214" s="95"/>
      <c r="I214" s="94"/>
      <c r="J214" s="95"/>
      <c r="K214" s="96"/>
      <c r="L214" s="96"/>
      <c r="M214" s="77"/>
    </row>
    <row r="215" spans="1:13" ht="15.6" outlineLevel="2">
      <c r="A215" s="215" t="s">
        <v>1259</v>
      </c>
      <c r="B215" s="210" t="s">
        <v>714</v>
      </c>
      <c r="C215" s="176">
        <v>1</v>
      </c>
      <c r="D215" s="74" t="s">
        <v>3</v>
      </c>
      <c r="E215" s="75"/>
      <c r="F215" s="74"/>
      <c r="G215" s="76"/>
      <c r="H215" s="95"/>
      <c r="I215" s="94"/>
      <c r="J215" s="95"/>
      <c r="K215" s="96"/>
      <c r="L215" s="96"/>
      <c r="M215" s="77"/>
    </row>
    <row r="216" spans="1:13" ht="31.2" outlineLevel="2">
      <c r="A216" s="215" t="s">
        <v>1260</v>
      </c>
      <c r="B216" s="210" t="s">
        <v>368</v>
      </c>
      <c r="C216" s="176">
        <v>1</v>
      </c>
      <c r="D216" s="74" t="s">
        <v>87</v>
      </c>
      <c r="E216" s="75"/>
      <c r="F216" s="74"/>
      <c r="G216" s="76"/>
      <c r="H216" s="95"/>
      <c r="I216" s="94"/>
      <c r="J216" s="95"/>
      <c r="K216" s="96"/>
      <c r="L216" s="96"/>
      <c r="M216" s="77"/>
    </row>
    <row r="217" spans="1:13" ht="46.8" outlineLevel="2">
      <c r="A217" s="215" t="s">
        <v>1261</v>
      </c>
      <c r="B217" s="210" t="s">
        <v>512</v>
      </c>
      <c r="C217" s="176" t="s">
        <v>71</v>
      </c>
      <c r="D217" s="74">
        <v>1</v>
      </c>
      <c r="E217" s="75"/>
      <c r="F217" s="74"/>
      <c r="G217" s="76"/>
      <c r="H217" s="95"/>
      <c r="I217" s="94"/>
      <c r="J217" s="95"/>
      <c r="K217" s="96"/>
      <c r="L217" s="96"/>
      <c r="M217" s="77"/>
    </row>
    <row r="218" spans="1:13" ht="31.2" outlineLevel="2">
      <c r="A218" s="215" t="s">
        <v>1262</v>
      </c>
      <c r="B218" s="210" t="s">
        <v>372</v>
      </c>
      <c r="C218" s="176">
        <v>1</v>
      </c>
      <c r="D218" s="74" t="s">
        <v>87</v>
      </c>
      <c r="E218" s="75"/>
      <c r="F218" s="74"/>
      <c r="G218" s="76"/>
      <c r="H218" s="95"/>
      <c r="I218" s="94"/>
      <c r="J218" s="95"/>
      <c r="K218" s="96"/>
      <c r="L218" s="96"/>
      <c r="M218" s="77"/>
    </row>
    <row r="219" spans="1:13" ht="15.6" outlineLevel="1">
      <c r="A219" s="215" t="s">
        <v>1263</v>
      </c>
      <c r="B219" s="213" t="s">
        <v>374</v>
      </c>
      <c r="C219" s="186" t="s">
        <v>39</v>
      </c>
      <c r="D219" s="115" t="s">
        <v>39</v>
      </c>
      <c r="E219" s="420"/>
      <c r="F219" s="116" t="s">
        <v>71</v>
      </c>
      <c r="G219" s="117">
        <v>4</v>
      </c>
      <c r="H219" s="97"/>
      <c r="I219" s="98"/>
      <c r="J219" s="97">
        <f>G219*H219</f>
        <v>0</v>
      </c>
      <c r="K219" s="99">
        <f>G219*I219</f>
        <v>0</v>
      </c>
      <c r="L219" s="99">
        <f>J219+K219</f>
        <v>0</v>
      </c>
      <c r="M219" s="79" t="s">
        <v>66</v>
      </c>
    </row>
    <row r="220" spans="1:13" ht="62.4" outlineLevel="2">
      <c r="A220" s="215" t="s">
        <v>1264</v>
      </c>
      <c r="B220" s="210" t="s">
        <v>508</v>
      </c>
      <c r="C220" s="176" t="s">
        <v>71</v>
      </c>
      <c r="D220" s="74">
        <v>1</v>
      </c>
      <c r="E220" s="75"/>
      <c r="F220" s="74"/>
      <c r="G220" s="76"/>
      <c r="H220" s="95"/>
      <c r="I220" s="94"/>
      <c r="J220" s="95"/>
      <c r="K220" s="96"/>
      <c r="L220" s="96"/>
      <c r="M220" s="77"/>
    </row>
    <row r="221" spans="1:13" ht="15.6" outlineLevel="2">
      <c r="A221" s="215" t="s">
        <v>1265</v>
      </c>
      <c r="B221" s="203" t="s">
        <v>143</v>
      </c>
      <c r="C221" s="176">
        <v>4</v>
      </c>
      <c r="D221" s="74" t="s">
        <v>3</v>
      </c>
      <c r="E221" s="75"/>
      <c r="F221" s="74"/>
      <c r="G221" s="76"/>
      <c r="H221" s="95"/>
      <c r="I221" s="94"/>
      <c r="J221" s="95"/>
      <c r="K221" s="96"/>
      <c r="L221" s="96"/>
      <c r="M221" s="77"/>
    </row>
    <row r="222" spans="1:13" ht="15.6" outlineLevel="1">
      <c r="A222" s="215"/>
      <c r="B222" s="203"/>
      <c r="C222" s="176"/>
      <c r="D222" s="74"/>
      <c r="E222" s="75"/>
      <c r="F222" s="74"/>
      <c r="G222" s="76"/>
      <c r="H222" s="95"/>
      <c r="I222" s="94"/>
      <c r="J222" s="195"/>
      <c r="K222" s="96"/>
      <c r="L222" s="196"/>
      <c r="M222" s="197"/>
    </row>
    <row r="223" spans="1:13" ht="15.6">
      <c r="A223" s="427" t="s">
        <v>295</v>
      </c>
      <c r="B223" s="209" t="s">
        <v>334</v>
      </c>
      <c r="C223" s="185"/>
      <c r="D223" s="149"/>
      <c r="E223" s="157"/>
      <c r="F223" s="150"/>
      <c r="G223" s="151"/>
      <c r="H223" s="152"/>
      <c r="I223" s="153"/>
      <c r="J223" s="161">
        <f>SUM(J224:J235)</f>
        <v>0</v>
      </c>
      <c r="K223" s="162">
        <f>SUM(K224:K235)</f>
        <v>0</v>
      </c>
      <c r="L223" s="159">
        <f>SUM(L224:L235)</f>
        <v>0</v>
      </c>
      <c r="M223" s="160" t="s">
        <v>39</v>
      </c>
    </row>
    <row r="224" spans="1:13" ht="15.6" outlineLevel="1">
      <c r="A224" s="215" t="s">
        <v>270</v>
      </c>
      <c r="B224" s="202" t="s">
        <v>272</v>
      </c>
      <c r="C224" s="186" t="s">
        <v>39</v>
      </c>
      <c r="D224" s="115" t="s">
        <v>39</v>
      </c>
      <c r="E224" s="420"/>
      <c r="F224" s="116" t="s">
        <v>71</v>
      </c>
      <c r="G224" s="117">
        <v>5</v>
      </c>
      <c r="H224" s="97"/>
      <c r="I224" s="98"/>
      <c r="J224" s="97">
        <f>G224*H224</f>
        <v>0</v>
      </c>
      <c r="K224" s="99">
        <f>G224*I224</f>
        <v>0</v>
      </c>
      <c r="L224" s="99">
        <f>J224+K224</f>
        <v>0</v>
      </c>
      <c r="M224" s="79" t="s">
        <v>66</v>
      </c>
    </row>
    <row r="225" spans="1:13" ht="62.4" outlineLevel="2">
      <c r="A225" s="215" t="s">
        <v>271</v>
      </c>
      <c r="B225" s="203" t="s">
        <v>276</v>
      </c>
      <c r="C225" s="176">
        <v>25</v>
      </c>
      <c r="D225" s="74" t="s">
        <v>14</v>
      </c>
      <c r="E225" s="75"/>
      <c r="F225" s="74"/>
      <c r="G225" s="76"/>
      <c r="H225" s="95"/>
      <c r="I225" s="94"/>
      <c r="J225" s="95"/>
      <c r="K225" s="96"/>
      <c r="L225" s="96"/>
      <c r="M225" s="77"/>
    </row>
    <row r="226" spans="1:13" ht="15.6" outlineLevel="2">
      <c r="A226" s="215" t="s">
        <v>273</v>
      </c>
      <c r="B226" s="203" t="s">
        <v>275</v>
      </c>
      <c r="C226" s="176">
        <v>5</v>
      </c>
      <c r="D226" s="74" t="s">
        <v>274</v>
      </c>
      <c r="E226" s="75"/>
      <c r="F226" s="74"/>
      <c r="G226" s="76"/>
      <c r="H226" s="95"/>
      <c r="I226" s="94"/>
      <c r="J226" s="95"/>
      <c r="K226" s="96"/>
      <c r="L226" s="96"/>
      <c r="M226" s="77"/>
    </row>
    <row r="227" spans="1:13" ht="15.6" outlineLevel="1">
      <c r="A227" s="215" t="s">
        <v>277</v>
      </c>
      <c r="B227" s="202" t="s">
        <v>278</v>
      </c>
      <c r="C227" s="186" t="s">
        <v>39</v>
      </c>
      <c r="D227" s="115" t="s">
        <v>39</v>
      </c>
      <c r="E227" s="420"/>
      <c r="F227" s="116" t="s">
        <v>71</v>
      </c>
      <c r="G227" s="117">
        <v>4</v>
      </c>
      <c r="H227" s="97"/>
      <c r="I227" s="98"/>
      <c r="J227" s="97">
        <f>G227*H227</f>
        <v>0</v>
      </c>
      <c r="K227" s="99">
        <f>G227*I227</f>
        <v>0</v>
      </c>
      <c r="L227" s="99">
        <f>J227+K227</f>
        <v>0</v>
      </c>
      <c r="M227" s="79" t="s">
        <v>66</v>
      </c>
    </row>
    <row r="228" spans="1:13" ht="46.8" outlineLevel="2">
      <c r="A228" s="215"/>
      <c r="B228" s="203" t="s">
        <v>279</v>
      </c>
      <c r="C228" s="186"/>
      <c r="D228" s="115"/>
      <c r="E228" s="420"/>
      <c r="F228" s="115"/>
      <c r="G228" s="117"/>
      <c r="H228" s="95"/>
      <c r="I228" s="94"/>
      <c r="J228" s="95"/>
      <c r="K228" s="96"/>
      <c r="L228" s="96"/>
      <c r="M228" s="77"/>
    </row>
    <row r="229" spans="1:13" ht="15.6" outlineLevel="2">
      <c r="A229" s="215" t="s">
        <v>280</v>
      </c>
      <c r="B229" s="203" t="s">
        <v>284</v>
      </c>
      <c r="C229" s="176">
        <v>2</v>
      </c>
      <c r="D229" s="74" t="s">
        <v>3</v>
      </c>
      <c r="E229" s="75"/>
      <c r="F229" s="74"/>
      <c r="G229" s="76"/>
      <c r="H229" s="95"/>
      <c r="I229" s="94"/>
      <c r="J229" s="95"/>
      <c r="K229" s="96"/>
      <c r="L229" s="96"/>
      <c r="M229" s="77"/>
    </row>
    <row r="230" spans="1:13" ht="15.6" outlineLevel="2">
      <c r="A230" s="215" t="s">
        <v>281</v>
      </c>
      <c r="B230" s="210" t="s">
        <v>286</v>
      </c>
      <c r="C230" s="176">
        <v>10</v>
      </c>
      <c r="D230" s="74" t="s">
        <v>14</v>
      </c>
      <c r="E230" s="75"/>
      <c r="F230" s="74"/>
      <c r="G230" s="76"/>
      <c r="H230" s="95"/>
      <c r="I230" s="94"/>
      <c r="J230" s="95"/>
      <c r="K230" s="96"/>
      <c r="L230" s="96"/>
      <c r="M230" s="77"/>
    </row>
    <row r="231" spans="1:13" ht="15.6" outlineLevel="2">
      <c r="A231" s="215" t="s">
        <v>282</v>
      </c>
      <c r="B231" s="210" t="s">
        <v>288</v>
      </c>
      <c r="C231" s="176">
        <v>16</v>
      </c>
      <c r="D231" s="74" t="s">
        <v>3</v>
      </c>
      <c r="E231" s="75"/>
      <c r="F231" s="74"/>
      <c r="G231" s="76"/>
      <c r="H231" s="95"/>
      <c r="I231" s="94"/>
      <c r="J231" s="95"/>
      <c r="K231" s="96"/>
      <c r="L231" s="96"/>
      <c r="M231" s="77"/>
    </row>
    <row r="232" spans="1:13" ht="15.6" outlineLevel="2">
      <c r="A232" s="215" t="s">
        <v>283</v>
      </c>
      <c r="B232" s="210" t="s">
        <v>285</v>
      </c>
      <c r="C232" s="176">
        <f>C231</f>
        <v>16</v>
      </c>
      <c r="D232" s="74" t="s">
        <v>3</v>
      </c>
      <c r="E232" s="75"/>
      <c r="F232" s="74"/>
      <c r="G232" s="76"/>
      <c r="H232" s="95"/>
      <c r="I232" s="94"/>
      <c r="J232" s="95"/>
      <c r="K232" s="96"/>
      <c r="L232" s="96"/>
      <c r="M232" s="77"/>
    </row>
    <row r="233" spans="1:13" ht="15.6" outlineLevel="2">
      <c r="A233" s="215" t="s">
        <v>289</v>
      </c>
      <c r="B233" s="210" t="s">
        <v>287</v>
      </c>
      <c r="C233" s="176">
        <f>C232</f>
        <v>16</v>
      </c>
      <c r="D233" s="74" t="s">
        <v>3</v>
      </c>
      <c r="E233" s="75"/>
      <c r="F233" s="74"/>
      <c r="G233" s="76"/>
      <c r="H233" s="95"/>
      <c r="I233" s="94"/>
      <c r="J233" s="95"/>
      <c r="K233" s="96"/>
      <c r="L233" s="96"/>
      <c r="M233" s="77"/>
    </row>
    <row r="234" spans="1:13" ht="15.6" outlineLevel="2">
      <c r="A234" s="215" t="s">
        <v>290</v>
      </c>
      <c r="B234" s="210" t="s">
        <v>206</v>
      </c>
      <c r="C234" s="176">
        <v>2</v>
      </c>
      <c r="D234" s="74" t="s">
        <v>3</v>
      </c>
      <c r="E234" s="75"/>
      <c r="F234" s="74"/>
      <c r="G234" s="76"/>
      <c r="H234" s="95"/>
      <c r="I234" s="94"/>
      <c r="J234" s="95"/>
      <c r="K234" s="96"/>
      <c r="L234" s="96"/>
      <c r="M234" s="77"/>
    </row>
    <row r="235" spans="1:13" ht="15.6" outlineLevel="2">
      <c r="A235" s="215" t="s">
        <v>291</v>
      </c>
      <c r="B235" s="203" t="s">
        <v>275</v>
      </c>
      <c r="C235" s="176">
        <v>1</v>
      </c>
      <c r="D235" s="74" t="s">
        <v>274</v>
      </c>
      <c r="E235" s="75"/>
      <c r="F235" s="74"/>
      <c r="G235" s="76"/>
      <c r="H235" s="95"/>
      <c r="I235" s="94"/>
      <c r="J235" s="95"/>
      <c r="K235" s="96"/>
      <c r="L235" s="96"/>
      <c r="M235" s="77"/>
    </row>
    <row r="236" spans="1:13" ht="15.6" outlineLevel="2">
      <c r="A236" s="215"/>
      <c r="B236" s="203"/>
      <c r="C236" s="176"/>
      <c r="D236" s="74"/>
      <c r="E236" s="75"/>
      <c r="F236" s="74"/>
      <c r="G236" s="76"/>
      <c r="H236" s="95"/>
      <c r="I236" s="94"/>
      <c r="J236" s="195"/>
      <c r="K236" s="96"/>
      <c r="L236" s="196"/>
      <c r="M236" s="197"/>
    </row>
    <row r="237" spans="1:13" ht="15.6">
      <c r="A237" s="427" t="s">
        <v>296</v>
      </c>
      <c r="B237" s="209" t="s">
        <v>13</v>
      </c>
      <c r="C237" s="187" t="s">
        <v>39</v>
      </c>
      <c r="D237" s="156" t="s">
        <v>39</v>
      </c>
      <c r="E237" s="157"/>
      <c r="F237" s="157" t="s">
        <v>39</v>
      </c>
      <c r="G237" s="158" t="s">
        <v>39</v>
      </c>
      <c r="H237" s="152"/>
      <c r="I237" s="153"/>
      <c r="J237" s="161">
        <f>SUM(J238:J256)</f>
        <v>0</v>
      </c>
      <c r="K237" s="162">
        <f>SUM(K238:K256)</f>
        <v>0</v>
      </c>
      <c r="L237" s="159">
        <f>SUM(L238:L256)</f>
        <v>0</v>
      </c>
      <c r="M237" s="160" t="s">
        <v>39</v>
      </c>
    </row>
    <row r="238" spans="1:13" s="127" customFormat="1" ht="15.6" outlineLevel="1">
      <c r="A238" s="216" t="s">
        <v>305</v>
      </c>
      <c r="B238" s="211" t="s">
        <v>523</v>
      </c>
      <c r="C238" s="188" t="s">
        <v>39</v>
      </c>
      <c r="D238" s="118" t="s">
        <v>39</v>
      </c>
      <c r="E238" s="119"/>
      <c r="F238" s="119" t="s">
        <v>71</v>
      </c>
      <c r="G238" s="120">
        <v>1</v>
      </c>
      <c r="H238" s="97"/>
      <c r="I238" s="98"/>
      <c r="J238" s="97">
        <f>G238*H238</f>
        <v>0</v>
      </c>
      <c r="K238" s="99">
        <f>G238*I238</f>
        <v>0</v>
      </c>
      <c r="L238" s="99">
        <f>J238+K238</f>
        <v>0</v>
      </c>
      <c r="M238" s="79" t="s">
        <v>66</v>
      </c>
    </row>
    <row r="239" spans="1:13" s="198" customFormat="1" ht="32.4" outlineLevel="2">
      <c r="A239" s="216" t="s">
        <v>306</v>
      </c>
      <c r="B239" s="222" t="s">
        <v>522</v>
      </c>
      <c r="C239" s="189">
        <v>5</v>
      </c>
      <c r="D239" s="121" t="s">
        <v>3</v>
      </c>
      <c r="E239" s="421"/>
      <c r="F239" s="122"/>
      <c r="G239" s="123"/>
      <c r="H239" s="97"/>
      <c r="I239" s="98"/>
      <c r="J239" s="97"/>
      <c r="K239" s="99"/>
      <c r="L239" s="99"/>
      <c r="M239" s="422"/>
    </row>
    <row r="240" spans="1:13" s="199" customFormat="1" ht="15.6" outlineLevel="2">
      <c r="A240" s="216" t="s">
        <v>307</v>
      </c>
      <c r="B240" s="222" t="s">
        <v>521</v>
      </c>
      <c r="C240" s="189">
        <v>20</v>
      </c>
      <c r="D240" s="121" t="s">
        <v>3</v>
      </c>
      <c r="E240" s="421"/>
      <c r="F240" s="122"/>
      <c r="G240" s="123"/>
      <c r="H240" s="97"/>
      <c r="I240" s="98"/>
      <c r="J240" s="97"/>
      <c r="K240" s="99"/>
      <c r="L240" s="99"/>
      <c r="M240" s="422"/>
    </row>
    <row r="241" spans="1:13" s="199" customFormat="1" ht="32.4" outlineLevel="2">
      <c r="A241" s="216" t="s">
        <v>308</v>
      </c>
      <c r="B241" s="222" t="s">
        <v>524</v>
      </c>
      <c r="C241" s="189">
        <v>5</v>
      </c>
      <c r="D241" s="121" t="s">
        <v>3</v>
      </c>
      <c r="E241" s="421"/>
      <c r="F241" s="122"/>
      <c r="G241" s="123"/>
      <c r="H241" s="97"/>
      <c r="I241" s="98"/>
      <c r="J241" s="97"/>
      <c r="K241" s="99"/>
      <c r="L241" s="99"/>
      <c r="M241" s="422"/>
    </row>
    <row r="242" spans="1:13" s="199" customFormat="1" ht="15.6" outlineLevel="2">
      <c r="A242" s="216"/>
      <c r="B242" s="222"/>
      <c r="C242" s="189"/>
      <c r="D242" s="121"/>
      <c r="E242" s="421"/>
      <c r="F242" s="122"/>
      <c r="G242" s="123"/>
      <c r="H242" s="97"/>
      <c r="I242" s="98"/>
      <c r="J242" s="97"/>
      <c r="K242" s="99"/>
      <c r="L242" s="99"/>
      <c r="M242" s="422"/>
    </row>
    <row r="243" spans="1:13" s="199" customFormat="1" ht="15.6" outlineLevel="1">
      <c r="A243" s="216" t="s">
        <v>309</v>
      </c>
      <c r="B243" s="211" t="s">
        <v>528</v>
      </c>
      <c r="C243" s="188" t="s">
        <v>39</v>
      </c>
      <c r="D243" s="118" t="s">
        <v>39</v>
      </c>
      <c r="E243" s="119"/>
      <c r="F243" s="119" t="s">
        <v>71</v>
      </c>
      <c r="G243" s="120">
        <v>1</v>
      </c>
      <c r="H243" s="97"/>
      <c r="I243" s="98"/>
      <c r="J243" s="97">
        <f>G243*H243</f>
        <v>0</v>
      </c>
      <c r="K243" s="99">
        <f>G243*I243</f>
        <v>0</v>
      </c>
      <c r="L243" s="99">
        <f>J243+K243</f>
        <v>0</v>
      </c>
      <c r="M243" s="79" t="s">
        <v>66</v>
      </c>
    </row>
    <row r="244" spans="1:13" s="199" customFormat="1" ht="32.4" outlineLevel="2">
      <c r="A244" s="216" t="s">
        <v>525</v>
      </c>
      <c r="B244" s="222" t="s">
        <v>522</v>
      </c>
      <c r="C244" s="189">
        <v>4</v>
      </c>
      <c r="D244" s="121" t="s">
        <v>3</v>
      </c>
      <c r="E244" s="421"/>
      <c r="F244" s="122"/>
      <c r="G244" s="123"/>
      <c r="H244" s="97"/>
      <c r="I244" s="98"/>
      <c r="J244" s="97"/>
      <c r="K244" s="99"/>
      <c r="L244" s="99"/>
      <c r="M244" s="422"/>
    </row>
    <row r="245" spans="1:13" s="199" customFormat="1" ht="15.6" outlineLevel="2">
      <c r="A245" s="216" t="s">
        <v>526</v>
      </c>
      <c r="B245" s="222" t="s">
        <v>521</v>
      </c>
      <c r="C245" s="189">
        <v>4</v>
      </c>
      <c r="D245" s="121" t="s">
        <v>3</v>
      </c>
      <c r="E245" s="421"/>
      <c r="F245" s="122"/>
      <c r="G245" s="123"/>
      <c r="H245" s="97"/>
      <c r="I245" s="98"/>
      <c r="J245" s="97"/>
      <c r="K245" s="99"/>
      <c r="L245" s="99"/>
      <c r="M245" s="422"/>
    </row>
    <row r="246" spans="1:13" s="199" customFormat="1" ht="32.4" outlineLevel="2">
      <c r="A246" s="216" t="s">
        <v>527</v>
      </c>
      <c r="B246" s="222" t="s">
        <v>524</v>
      </c>
      <c r="C246" s="189">
        <v>4</v>
      </c>
      <c r="D246" s="121" t="s">
        <v>3</v>
      </c>
      <c r="E246" s="421"/>
      <c r="F246" s="122"/>
      <c r="G246" s="123"/>
      <c r="H246" s="97"/>
      <c r="I246" s="98"/>
      <c r="J246" s="97"/>
      <c r="K246" s="99"/>
      <c r="L246" s="99"/>
      <c r="M246" s="422"/>
    </row>
    <row r="247" spans="1:13" s="199" customFormat="1" ht="15.6" outlineLevel="2">
      <c r="A247" s="216"/>
      <c r="B247" s="222"/>
      <c r="C247" s="189"/>
      <c r="D247" s="121"/>
      <c r="E247" s="421"/>
      <c r="F247" s="122"/>
      <c r="G247" s="123"/>
      <c r="H247" s="97"/>
      <c r="I247" s="98"/>
      <c r="J247" s="97"/>
      <c r="K247" s="99"/>
      <c r="L247" s="99"/>
      <c r="M247" s="422"/>
    </row>
    <row r="248" spans="1:13" s="199" customFormat="1" ht="15.6" outlineLevel="1">
      <c r="A248" s="216" t="s">
        <v>530</v>
      </c>
      <c r="B248" s="211" t="s">
        <v>529</v>
      </c>
      <c r="C248" s="188" t="s">
        <v>39</v>
      </c>
      <c r="D248" s="118" t="s">
        <v>39</v>
      </c>
      <c r="E248" s="119"/>
      <c r="F248" s="119" t="s">
        <v>71</v>
      </c>
      <c r="G248" s="120">
        <v>1</v>
      </c>
      <c r="H248" s="97"/>
      <c r="I248" s="98"/>
      <c r="J248" s="97">
        <f>G248*H248</f>
        <v>0</v>
      </c>
      <c r="K248" s="99">
        <f>G248*I248</f>
        <v>0</v>
      </c>
      <c r="L248" s="99">
        <f>J248+K248</f>
        <v>0</v>
      </c>
      <c r="M248" s="79" t="s">
        <v>66</v>
      </c>
    </row>
    <row r="249" spans="1:13" s="199" customFormat="1" ht="32.4" outlineLevel="2">
      <c r="A249" s="216" t="s">
        <v>531</v>
      </c>
      <c r="B249" s="222" t="s">
        <v>534</v>
      </c>
      <c r="C249" s="189">
        <v>3</v>
      </c>
      <c r="D249" s="121" t="s">
        <v>3</v>
      </c>
      <c r="E249" s="421"/>
      <c r="F249" s="122"/>
      <c r="G249" s="123"/>
      <c r="H249" s="97"/>
      <c r="I249" s="98"/>
      <c r="J249" s="97"/>
      <c r="K249" s="99"/>
      <c r="L249" s="99"/>
      <c r="M249" s="422"/>
    </row>
    <row r="250" spans="1:13" s="78" customFormat="1" ht="15.6" outlineLevel="2">
      <c r="A250" s="216" t="s">
        <v>532</v>
      </c>
      <c r="B250" s="222" t="s">
        <v>521</v>
      </c>
      <c r="C250" s="189">
        <v>7</v>
      </c>
      <c r="D250" s="121" t="s">
        <v>3</v>
      </c>
      <c r="E250" s="421"/>
      <c r="F250" s="122"/>
      <c r="G250" s="123"/>
      <c r="H250" s="97"/>
      <c r="I250" s="98"/>
      <c r="J250" s="97"/>
      <c r="K250" s="99"/>
      <c r="L250" s="99"/>
      <c r="M250" s="79"/>
    </row>
    <row r="251" spans="1:13" s="78" customFormat="1" ht="32.4" outlineLevel="2">
      <c r="A251" s="216" t="s">
        <v>533</v>
      </c>
      <c r="B251" s="222" t="s">
        <v>535</v>
      </c>
      <c r="C251" s="189">
        <v>3</v>
      </c>
      <c r="D251" s="121" t="s">
        <v>3</v>
      </c>
      <c r="E251" s="421"/>
      <c r="F251" s="122"/>
      <c r="G251" s="123"/>
      <c r="H251" s="97"/>
      <c r="I251" s="98"/>
      <c r="J251" s="97"/>
      <c r="K251" s="99"/>
      <c r="L251" s="99"/>
      <c r="M251" s="79"/>
    </row>
    <row r="252" spans="1:13" s="78" customFormat="1" ht="15.6" outlineLevel="2">
      <c r="A252" s="216"/>
      <c r="B252" s="222"/>
      <c r="C252" s="189"/>
      <c r="D252" s="121"/>
      <c r="E252" s="421"/>
      <c r="F252" s="122"/>
      <c r="G252" s="123"/>
      <c r="H252" s="97"/>
      <c r="I252" s="98"/>
      <c r="J252" s="191"/>
      <c r="K252" s="99"/>
      <c r="L252" s="192"/>
      <c r="M252" s="423"/>
    </row>
    <row r="253" spans="1:13" s="78" customFormat="1" ht="15.6" outlineLevel="2">
      <c r="A253" s="216" t="s">
        <v>1271</v>
      </c>
      <c r="B253" s="211" t="s">
        <v>1272</v>
      </c>
      <c r="C253" s="188" t="s">
        <v>39</v>
      </c>
      <c r="D253" s="118" t="s">
        <v>39</v>
      </c>
      <c r="E253" s="119"/>
      <c r="F253" s="119" t="s">
        <v>71</v>
      </c>
      <c r="G253" s="120">
        <v>1</v>
      </c>
      <c r="H253" s="97"/>
      <c r="I253" s="98"/>
      <c r="J253" s="97">
        <f>G253*H253</f>
        <v>0</v>
      </c>
      <c r="K253" s="99">
        <f>G253*I253</f>
        <v>0</v>
      </c>
      <c r="L253" s="99">
        <f>J253+K253</f>
        <v>0</v>
      </c>
      <c r="M253" s="79" t="s">
        <v>66</v>
      </c>
    </row>
    <row r="254" spans="1:13" s="78" customFormat="1" ht="32.4" outlineLevel="2">
      <c r="A254" s="216" t="s">
        <v>1273</v>
      </c>
      <c r="B254" s="222" t="s">
        <v>534</v>
      </c>
      <c r="C254" s="189">
        <v>8</v>
      </c>
      <c r="D254" s="121" t="s">
        <v>3</v>
      </c>
      <c r="E254" s="421"/>
      <c r="F254" s="122"/>
      <c r="G254" s="123"/>
      <c r="H254" s="97"/>
      <c r="I254" s="98"/>
      <c r="J254" s="191"/>
      <c r="K254" s="99"/>
      <c r="L254" s="192"/>
      <c r="M254" s="423"/>
    </row>
    <row r="255" spans="1:13" s="78" customFormat="1" ht="15.6" outlineLevel="2">
      <c r="A255" s="216" t="s">
        <v>1274</v>
      </c>
      <c r="B255" s="222" t="s">
        <v>521</v>
      </c>
      <c r="C255" s="189">
        <v>8</v>
      </c>
      <c r="D255" s="121" t="s">
        <v>3</v>
      </c>
      <c r="E255" s="421"/>
      <c r="F255" s="122"/>
      <c r="G255" s="123"/>
      <c r="H255" s="97"/>
      <c r="I255" s="98"/>
      <c r="J255" s="191"/>
      <c r="K255" s="99"/>
      <c r="L255" s="192"/>
      <c r="M255" s="423"/>
    </row>
    <row r="256" spans="1:13" s="78" customFormat="1" ht="32.4" outlineLevel="2">
      <c r="A256" s="216" t="s">
        <v>1275</v>
      </c>
      <c r="B256" s="222" t="s">
        <v>535</v>
      </c>
      <c r="C256" s="189">
        <v>8</v>
      </c>
      <c r="D256" s="121" t="s">
        <v>3</v>
      </c>
      <c r="E256" s="421"/>
      <c r="F256" s="122"/>
      <c r="G256" s="123"/>
      <c r="H256" s="97"/>
      <c r="I256" s="98"/>
      <c r="J256" s="191"/>
      <c r="K256" s="99"/>
      <c r="L256" s="192"/>
      <c r="M256" s="423"/>
    </row>
    <row r="257" spans="1:13" s="78" customFormat="1" ht="15.6" outlineLevel="2">
      <c r="A257" s="216"/>
      <c r="B257" s="222"/>
      <c r="C257" s="189"/>
      <c r="D257" s="121"/>
      <c r="E257" s="421"/>
      <c r="F257" s="122"/>
      <c r="G257" s="123"/>
      <c r="H257" s="97"/>
      <c r="I257" s="98"/>
      <c r="J257" s="191"/>
      <c r="K257" s="99"/>
      <c r="L257" s="192"/>
      <c r="M257" s="423"/>
    </row>
    <row r="258" spans="1:13" ht="15.6">
      <c r="A258" s="427" t="s">
        <v>297</v>
      </c>
      <c r="B258" s="209" t="s">
        <v>314</v>
      </c>
      <c r="C258" s="187" t="s">
        <v>39</v>
      </c>
      <c r="D258" s="156" t="s">
        <v>39</v>
      </c>
      <c r="E258" s="157"/>
      <c r="F258" s="157" t="s">
        <v>39</v>
      </c>
      <c r="G258" s="158" t="s">
        <v>39</v>
      </c>
      <c r="H258" s="152"/>
      <c r="I258" s="153"/>
      <c r="J258" s="161">
        <f>SUM(J259:J271)</f>
        <v>0</v>
      </c>
      <c r="K258" s="162">
        <f>SUM(K259:K271)</f>
        <v>0</v>
      </c>
      <c r="L258" s="159">
        <f>SUM(L259:L271)</f>
        <v>0</v>
      </c>
      <c r="M258" s="160" t="s">
        <v>39</v>
      </c>
    </row>
    <row r="259" spans="1:13" s="127" customFormat="1" ht="15.6" outlineLevel="1">
      <c r="A259" s="216" t="s">
        <v>298</v>
      </c>
      <c r="B259" s="211" t="s">
        <v>324</v>
      </c>
      <c r="C259" s="188" t="s">
        <v>39</v>
      </c>
      <c r="D259" s="118" t="s">
        <v>39</v>
      </c>
      <c r="E259" s="119"/>
      <c r="F259" s="119" t="s">
        <v>71</v>
      </c>
      <c r="G259" s="120">
        <v>4</v>
      </c>
      <c r="H259" s="97"/>
      <c r="I259" s="98"/>
      <c r="J259" s="97">
        <f>G259*H259</f>
        <v>0</v>
      </c>
      <c r="K259" s="99">
        <f>G259*I259</f>
        <v>0</v>
      </c>
      <c r="L259" s="99">
        <f>J259+K259</f>
        <v>0</v>
      </c>
      <c r="M259" s="79" t="s">
        <v>66</v>
      </c>
    </row>
    <row r="260" spans="1:13" s="127" customFormat="1" ht="31.2" outlineLevel="2">
      <c r="A260" s="216" t="s">
        <v>299</v>
      </c>
      <c r="B260" s="212" t="s">
        <v>475</v>
      </c>
      <c r="C260" s="176">
        <v>4</v>
      </c>
      <c r="D260" s="74" t="s">
        <v>3</v>
      </c>
      <c r="E260" s="75"/>
      <c r="F260" s="74"/>
      <c r="G260" s="76"/>
      <c r="H260" s="97"/>
      <c r="I260" s="98"/>
      <c r="J260" s="97"/>
      <c r="K260" s="99"/>
      <c r="L260" s="99"/>
      <c r="M260" s="79"/>
    </row>
    <row r="261" spans="1:13" s="127" customFormat="1" ht="31.2" outlineLevel="2">
      <c r="A261" s="216" t="s">
        <v>300</v>
      </c>
      <c r="B261" s="212" t="s">
        <v>476</v>
      </c>
      <c r="C261" s="176">
        <v>2</v>
      </c>
      <c r="D261" s="74" t="s">
        <v>3</v>
      </c>
      <c r="E261" s="75"/>
      <c r="F261" s="74"/>
      <c r="G261" s="76"/>
      <c r="H261" s="97"/>
      <c r="I261" s="98"/>
      <c r="J261" s="97"/>
      <c r="K261" s="99"/>
      <c r="L261" s="99"/>
      <c r="M261" s="79"/>
    </row>
    <row r="262" spans="1:13" s="127" customFormat="1" ht="15.6" outlineLevel="2">
      <c r="A262" s="216" t="s">
        <v>312</v>
      </c>
      <c r="B262" s="212" t="s">
        <v>316</v>
      </c>
      <c r="C262" s="176">
        <v>10</v>
      </c>
      <c r="D262" s="74" t="s">
        <v>3</v>
      </c>
      <c r="E262" s="75"/>
      <c r="F262" s="74"/>
      <c r="G262" s="76"/>
      <c r="H262" s="97"/>
      <c r="I262" s="98"/>
      <c r="J262" s="97"/>
      <c r="K262" s="99"/>
      <c r="L262" s="99"/>
      <c r="M262" s="79"/>
    </row>
    <row r="263" spans="1:13" s="127" customFormat="1" ht="15.6" outlineLevel="2">
      <c r="A263" s="216" t="s">
        <v>313</v>
      </c>
      <c r="B263" s="212" t="s">
        <v>315</v>
      </c>
      <c r="C263" s="176">
        <v>1</v>
      </c>
      <c r="D263" s="74" t="s">
        <v>3</v>
      </c>
      <c r="E263" s="75"/>
      <c r="F263" s="74"/>
      <c r="G263" s="76"/>
      <c r="H263" s="97"/>
      <c r="I263" s="98"/>
      <c r="J263" s="97"/>
      <c r="K263" s="99"/>
      <c r="L263" s="99"/>
      <c r="M263" s="79"/>
    </row>
    <row r="264" spans="1:13" s="127" customFormat="1" ht="15.6" outlineLevel="1">
      <c r="A264" s="216" t="s">
        <v>325</v>
      </c>
      <c r="B264" s="211" t="s">
        <v>326</v>
      </c>
      <c r="C264" s="188" t="s">
        <v>39</v>
      </c>
      <c r="D264" s="118" t="s">
        <v>39</v>
      </c>
      <c r="E264" s="119"/>
      <c r="F264" s="119" t="s">
        <v>71</v>
      </c>
      <c r="G264" s="120">
        <v>4</v>
      </c>
      <c r="H264" s="97"/>
      <c r="I264" s="98"/>
      <c r="J264" s="97">
        <f>G264*H264</f>
        <v>0</v>
      </c>
      <c r="K264" s="99">
        <f>G264*I264</f>
        <v>0</v>
      </c>
      <c r="L264" s="99">
        <f>J264+K264</f>
        <v>0</v>
      </c>
      <c r="M264" s="79" t="s">
        <v>66</v>
      </c>
    </row>
    <row r="265" spans="1:13" s="127" customFormat="1" ht="93.6" outlineLevel="1">
      <c r="A265" s="216"/>
      <c r="B265" s="212" t="s">
        <v>716</v>
      </c>
      <c r="C265" s="188"/>
      <c r="D265" s="118"/>
      <c r="E265" s="119"/>
      <c r="F265" s="118"/>
      <c r="G265" s="120"/>
      <c r="H265" s="97"/>
      <c r="I265" s="98"/>
      <c r="J265" s="97"/>
      <c r="K265" s="99"/>
      <c r="L265" s="99"/>
      <c r="M265" s="79"/>
    </row>
    <row r="266" spans="1:13" s="127" customFormat="1" ht="109.2" outlineLevel="2">
      <c r="A266" s="216" t="s">
        <v>327</v>
      </c>
      <c r="B266" s="212" t="s">
        <v>328</v>
      </c>
      <c r="C266" s="176">
        <v>1</v>
      </c>
      <c r="D266" s="74" t="s">
        <v>87</v>
      </c>
      <c r="E266" s="75"/>
      <c r="F266" s="74"/>
      <c r="G266" s="76"/>
      <c r="H266" s="97"/>
      <c r="I266" s="98"/>
      <c r="J266" s="97"/>
      <c r="K266" s="99"/>
      <c r="L266" s="99"/>
      <c r="M266" s="79"/>
    </row>
    <row r="267" spans="1:13" s="127" customFormat="1" ht="93.6" outlineLevel="2">
      <c r="A267" s="216" t="s">
        <v>329</v>
      </c>
      <c r="B267" s="212" t="s">
        <v>698</v>
      </c>
      <c r="C267" s="176">
        <v>1</v>
      </c>
      <c r="D267" s="74" t="s">
        <v>87</v>
      </c>
      <c r="E267" s="75"/>
      <c r="F267" s="74"/>
      <c r="G267" s="76"/>
      <c r="H267" s="97"/>
      <c r="I267" s="98"/>
      <c r="J267" s="97"/>
      <c r="K267" s="99"/>
      <c r="L267" s="99"/>
      <c r="M267" s="79"/>
    </row>
    <row r="268" spans="1:13" s="127" customFormat="1" ht="15.6" outlineLevel="1">
      <c r="A268" s="216" t="s">
        <v>330</v>
      </c>
      <c r="B268" s="211" t="s">
        <v>333</v>
      </c>
      <c r="C268" s="188" t="s">
        <v>39</v>
      </c>
      <c r="D268" s="118" t="s">
        <v>39</v>
      </c>
      <c r="E268" s="119"/>
      <c r="F268" s="119" t="s">
        <v>71</v>
      </c>
      <c r="G268" s="120">
        <v>4</v>
      </c>
      <c r="H268" s="97"/>
      <c r="I268" s="98"/>
      <c r="J268" s="97">
        <f>G268*H268</f>
        <v>0</v>
      </c>
      <c r="K268" s="99">
        <f>G268*I268</f>
        <v>0</v>
      </c>
      <c r="L268" s="99">
        <f>J268+K268</f>
        <v>0</v>
      </c>
      <c r="M268" s="79" t="s">
        <v>66</v>
      </c>
    </row>
    <row r="269" spans="1:13" s="127" customFormat="1" ht="62.4" outlineLevel="2">
      <c r="A269" s="216" t="s">
        <v>331</v>
      </c>
      <c r="B269" s="212" t="s">
        <v>699</v>
      </c>
      <c r="C269" s="176">
        <v>1</v>
      </c>
      <c r="D269" s="74" t="s">
        <v>87</v>
      </c>
      <c r="E269" s="75"/>
      <c r="F269" s="74"/>
      <c r="G269" s="76"/>
      <c r="H269" s="97"/>
      <c r="I269" s="98"/>
      <c r="J269" s="97"/>
      <c r="K269" s="99"/>
      <c r="L269" s="99"/>
      <c r="M269" s="79"/>
    </row>
    <row r="270" spans="1:13" s="127" customFormat="1" ht="46.8" outlineLevel="2">
      <c r="A270" s="216" t="s">
        <v>332</v>
      </c>
      <c r="B270" s="212" t="s">
        <v>700</v>
      </c>
      <c r="C270" s="176">
        <v>1</v>
      </c>
      <c r="D270" s="74" t="s">
        <v>87</v>
      </c>
      <c r="E270" s="75"/>
      <c r="F270" s="74"/>
      <c r="G270" s="76"/>
      <c r="H270" s="97"/>
      <c r="I270" s="98"/>
      <c r="J270" s="97"/>
      <c r="K270" s="99"/>
      <c r="L270" s="99"/>
      <c r="M270" s="79"/>
    </row>
    <row r="271" spans="1:13" s="127" customFormat="1" ht="15.6" outlineLevel="2">
      <c r="A271" s="216"/>
      <c r="B271" s="212"/>
      <c r="C271" s="176"/>
      <c r="D271" s="74"/>
      <c r="E271" s="75"/>
      <c r="F271" s="74"/>
      <c r="G271" s="76"/>
      <c r="H271" s="97"/>
      <c r="I271" s="98"/>
      <c r="J271" s="191"/>
      <c r="K271" s="99"/>
      <c r="L271" s="192"/>
      <c r="M271" s="423"/>
    </row>
    <row r="272" spans="1:13" ht="15.6">
      <c r="A272" s="427" t="s">
        <v>301</v>
      </c>
      <c r="B272" s="209" t="s">
        <v>336</v>
      </c>
      <c r="C272" s="187" t="s">
        <v>39</v>
      </c>
      <c r="D272" s="156" t="s">
        <v>39</v>
      </c>
      <c r="E272" s="157"/>
      <c r="F272" s="157" t="s">
        <v>39</v>
      </c>
      <c r="G272" s="158" t="s">
        <v>39</v>
      </c>
      <c r="H272" s="152"/>
      <c r="I272" s="153"/>
      <c r="J272" s="161">
        <f>SUM(J273:J281)</f>
        <v>0</v>
      </c>
      <c r="K272" s="162">
        <f>SUM(K273:K281)</f>
        <v>0</v>
      </c>
      <c r="L272" s="159">
        <f>SUM(L273:L281)</f>
        <v>0</v>
      </c>
      <c r="M272" s="160" t="s">
        <v>39</v>
      </c>
    </row>
    <row r="273" spans="1:13" ht="15.6" outlineLevel="1">
      <c r="A273" s="216" t="s">
        <v>302</v>
      </c>
      <c r="B273" s="211" t="s">
        <v>335</v>
      </c>
      <c r="C273" s="188" t="s">
        <v>39</v>
      </c>
      <c r="D273" s="118" t="s">
        <v>39</v>
      </c>
      <c r="E273" s="119"/>
      <c r="F273" s="119" t="s">
        <v>71</v>
      </c>
      <c r="G273" s="120">
        <v>1</v>
      </c>
      <c r="H273" s="97"/>
      <c r="I273" s="98"/>
      <c r="J273" s="97">
        <f>G273*H273</f>
        <v>0</v>
      </c>
      <c r="K273" s="99">
        <f>G273*I273</f>
        <v>0</v>
      </c>
      <c r="L273" s="99">
        <f>J273+K273</f>
        <v>0</v>
      </c>
      <c r="M273" s="79" t="s">
        <v>66</v>
      </c>
    </row>
    <row r="274" spans="1:13" ht="78" outlineLevel="2">
      <c r="A274" s="216" t="s">
        <v>310</v>
      </c>
      <c r="B274" s="211" t="s">
        <v>477</v>
      </c>
      <c r="C274" s="189"/>
      <c r="D274" s="121"/>
      <c r="E274" s="424"/>
      <c r="F274" s="122"/>
      <c r="G274" s="123"/>
      <c r="H274" s="97"/>
      <c r="I274" s="98"/>
      <c r="J274" s="97"/>
      <c r="K274" s="99"/>
      <c r="L274" s="99"/>
      <c r="M274" s="79"/>
    </row>
    <row r="275" spans="1:13" s="78" customFormat="1" ht="31.2" outlineLevel="2">
      <c r="A275" s="216" t="s">
        <v>311</v>
      </c>
      <c r="B275" s="213" t="s">
        <v>505</v>
      </c>
      <c r="C275" s="189" t="s">
        <v>39</v>
      </c>
      <c r="D275" s="121" t="s">
        <v>39</v>
      </c>
      <c r="E275" s="424"/>
      <c r="F275" s="122" t="str">
        <f t="shared" ref="F275" si="15">D275</f>
        <v xml:space="preserve"> </v>
      </c>
      <c r="G275" s="123" t="str">
        <f>C275</f>
        <v xml:space="preserve"> </v>
      </c>
      <c r="H275" s="97"/>
      <c r="I275" s="98"/>
      <c r="J275" s="97"/>
      <c r="K275" s="99"/>
      <c r="L275" s="99"/>
      <c r="M275" s="79"/>
    </row>
    <row r="276" spans="1:13" s="78" customFormat="1" ht="31.2" outlineLevel="2">
      <c r="A276" s="216" t="s">
        <v>319</v>
      </c>
      <c r="B276" s="213" t="s">
        <v>513</v>
      </c>
      <c r="C276" s="189" t="s">
        <v>39</v>
      </c>
      <c r="D276" s="121" t="s">
        <v>39</v>
      </c>
      <c r="E276" s="424"/>
      <c r="F276" s="122" t="str">
        <f t="shared" ref="F276" si="16">D276</f>
        <v xml:space="preserve"> </v>
      </c>
      <c r="G276" s="123" t="str">
        <f>C276</f>
        <v xml:space="preserve"> </v>
      </c>
      <c r="H276" s="97"/>
      <c r="I276" s="98"/>
      <c r="J276" s="97"/>
      <c r="K276" s="99"/>
      <c r="L276" s="99"/>
      <c r="M276" s="79"/>
    </row>
    <row r="277" spans="1:13" s="78" customFormat="1" ht="31.2" outlineLevel="2">
      <c r="A277" s="216" t="s">
        <v>320</v>
      </c>
      <c r="B277" s="213" t="s">
        <v>506</v>
      </c>
      <c r="C277" s="189" t="s">
        <v>39</v>
      </c>
      <c r="D277" s="121" t="s">
        <v>39</v>
      </c>
      <c r="E277" s="424"/>
      <c r="F277" s="122" t="str">
        <f t="shared" ref="F277" si="17">D277</f>
        <v xml:space="preserve"> </v>
      </c>
      <c r="G277" s="123" t="str">
        <f>C277</f>
        <v xml:space="preserve"> </v>
      </c>
      <c r="H277" s="97"/>
      <c r="I277" s="98"/>
      <c r="J277" s="97"/>
      <c r="K277" s="99"/>
      <c r="L277" s="99"/>
      <c r="M277" s="79"/>
    </row>
    <row r="278" spans="1:13" s="78" customFormat="1" ht="15.6" outlineLevel="1">
      <c r="A278" s="216" t="s">
        <v>303</v>
      </c>
      <c r="B278" s="211" t="s">
        <v>337</v>
      </c>
      <c r="C278" s="188" t="s">
        <v>39</v>
      </c>
      <c r="D278" s="118" t="s">
        <v>39</v>
      </c>
      <c r="E278" s="119"/>
      <c r="F278" s="119" t="s">
        <v>71</v>
      </c>
      <c r="G278" s="120">
        <v>1</v>
      </c>
      <c r="H278" s="97"/>
      <c r="I278" s="98"/>
      <c r="J278" s="97">
        <f>G278*H278</f>
        <v>0</v>
      </c>
      <c r="K278" s="99">
        <f>G278*I278</f>
        <v>0</v>
      </c>
      <c r="L278" s="99">
        <f>J278+K278</f>
        <v>0</v>
      </c>
      <c r="M278" s="79" t="s">
        <v>66</v>
      </c>
    </row>
    <row r="279" spans="1:13" s="78" customFormat="1" ht="31.2" outlineLevel="2">
      <c r="A279" s="216" t="s">
        <v>321</v>
      </c>
      <c r="B279" s="213" t="s">
        <v>514</v>
      </c>
      <c r="C279" s="189" t="s">
        <v>39</v>
      </c>
      <c r="D279" s="121" t="s">
        <v>39</v>
      </c>
      <c r="E279" s="424"/>
      <c r="F279" s="122" t="str">
        <f t="shared" ref="F279:F280" si="18">D279</f>
        <v xml:space="preserve"> </v>
      </c>
      <c r="G279" s="123" t="str">
        <f>C279</f>
        <v xml:space="preserve"> </v>
      </c>
      <c r="H279" s="97"/>
      <c r="I279" s="98"/>
      <c r="J279" s="191"/>
      <c r="K279" s="99"/>
      <c r="L279" s="192"/>
      <c r="M279" s="423"/>
    </row>
    <row r="280" spans="1:13" s="78" customFormat="1" ht="62.4" outlineLevel="2">
      <c r="A280" s="216" t="s">
        <v>322</v>
      </c>
      <c r="B280" s="213" t="s">
        <v>715</v>
      </c>
      <c r="C280" s="189" t="s">
        <v>39</v>
      </c>
      <c r="D280" s="121" t="s">
        <v>39</v>
      </c>
      <c r="E280" s="424"/>
      <c r="F280" s="122" t="str">
        <f t="shared" si="18"/>
        <v xml:space="preserve"> </v>
      </c>
      <c r="G280" s="123" t="str">
        <f>C280</f>
        <v xml:space="preserve"> </v>
      </c>
      <c r="H280" s="97"/>
      <c r="I280" s="98"/>
      <c r="J280" s="191"/>
      <c r="K280" s="99"/>
      <c r="L280" s="192"/>
      <c r="M280" s="423"/>
    </row>
    <row r="281" spans="1:13" s="78" customFormat="1" ht="62.4" outlineLevel="2">
      <c r="A281" s="216" t="s">
        <v>338</v>
      </c>
      <c r="B281" s="213" t="s">
        <v>515</v>
      </c>
      <c r="C281" s="189" t="s">
        <v>39</v>
      </c>
      <c r="D281" s="121" t="s">
        <v>39</v>
      </c>
      <c r="E281" s="424"/>
      <c r="F281" s="122" t="str">
        <f t="shared" ref="F281" si="19">D281</f>
        <v xml:space="preserve"> </v>
      </c>
      <c r="G281" s="123" t="str">
        <f>C281</f>
        <v xml:space="preserve"> </v>
      </c>
      <c r="H281" s="97"/>
      <c r="I281" s="98"/>
      <c r="J281" s="191"/>
      <c r="K281" s="99"/>
      <c r="L281" s="192"/>
      <c r="M281" s="423"/>
    </row>
    <row r="282" spans="1:13" ht="15.6">
      <c r="A282" s="427" t="s">
        <v>323</v>
      </c>
      <c r="B282" s="209" t="s">
        <v>15</v>
      </c>
      <c r="C282" s="187" t="s">
        <v>39</v>
      </c>
      <c r="D282" s="156" t="s">
        <v>39</v>
      </c>
      <c r="E282" s="157"/>
      <c r="F282" s="157" t="s">
        <v>39</v>
      </c>
      <c r="G282" s="158" t="s">
        <v>39</v>
      </c>
      <c r="H282" s="152"/>
      <c r="I282" s="153"/>
      <c r="J282" s="161">
        <f>SUM(J283:J285)</f>
        <v>0</v>
      </c>
      <c r="K282" s="162">
        <f>SUM(K283:K285)</f>
        <v>0</v>
      </c>
      <c r="L282" s="159">
        <f>SUM(L283:L285)</f>
        <v>0</v>
      </c>
      <c r="M282" s="160" t="s">
        <v>39</v>
      </c>
    </row>
    <row r="283" spans="1:13" ht="15.6" outlineLevel="1">
      <c r="A283" s="216" t="s">
        <v>379</v>
      </c>
      <c r="B283" s="211" t="s">
        <v>15</v>
      </c>
      <c r="C283" s="188" t="s">
        <v>39</v>
      </c>
      <c r="D283" s="118" t="s">
        <v>39</v>
      </c>
      <c r="E283" s="119"/>
      <c r="F283" s="119" t="s">
        <v>71</v>
      </c>
      <c r="G283" s="120">
        <v>1</v>
      </c>
      <c r="H283" s="97"/>
      <c r="I283" s="98"/>
      <c r="J283" s="97">
        <f>G283*H283</f>
        <v>0</v>
      </c>
      <c r="K283" s="99">
        <f>G283*I283</f>
        <v>0</v>
      </c>
      <c r="L283" s="99">
        <f>J283+K283</f>
        <v>0</v>
      </c>
      <c r="M283" s="79" t="s">
        <v>66</v>
      </c>
    </row>
    <row r="284" spans="1:13" s="78" customFormat="1" ht="31.2" outlineLevel="2">
      <c r="A284" s="216" t="s">
        <v>669</v>
      </c>
      <c r="B284" s="213" t="s">
        <v>478</v>
      </c>
      <c r="C284" s="189">
        <v>5</v>
      </c>
      <c r="D284" s="121" t="s">
        <v>12</v>
      </c>
      <c r="E284" s="424"/>
      <c r="F284" s="122"/>
      <c r="G284" s="123"/>
      <c r="H284" s="97"/>
      <c r="I284" s="98"/>
      <c r="J284" s="97"/>
      <c r="K284" s="99"/>
      <c r="L284" s="99"/>
      <c r="M284" s="79"/>
    </row>
    <row r="285" spans="1:13" s="78" customFormat="1" ht="46.8" outlineLevel="2">
      <c r="A285" s="216" t="s">
        <v>670</v>
      </c>
      <c r="B285" s="213" t="s">
        <v>479</v>
      </c>
      <c r="C285" s="189">
        <v>5</v>
      </c>
      <c r="D285" s="121" t="s">
        <v>14</v>
      </c>
      <c r="E285" s="424"/>
      <c r="F285" s="122"/>
      <c r="G285" s="123"/>
      <c r="H285" s="97"/>
      <c r="I285" s="98"/>
      <c r="J285" s="97"/>
      <c r="K285" s="99"/>
      <c r="L285" s="99"/>
      <c r="M285" s="79"/>
    </row>
    <row r="286" spans="1:13" ht="15.6">
      <c r="A286" s="427" t="s">
        <v>671</v>
      </c>
      <c r="B286" s="209" t="s">
        <v>318</v>
      </c>
      <c r="C286" s="187" t="s">
        <v>39</v>
      </c>
      <c r="D286" s="156" t="s">
        <v>39</v>
      </c>
      <c r="E286" s="157"/>
      <c r="F286" s="157" t="s">
        <v>39</v>
      </c>
      <c r="G286" s="158" t="s">
        <v>39</v>
      </c>
      <c r="H286" s="152"/>
      <c r="I286" s="153"/>
      <c r="J286" s="161">
        <f>SUM(J288:J311)</f>
        <v>0</v>
      </c>
      <c r="K286" s="162">
        <f>SUM(K288:K311)</f>
        <v>0</v>
      </c>
      <c r="L286" s="159">
        <f>SUM(L288:L311)</f>
        <v>0</v>
      </c>
      <c r="M286" s="160" t="s">
        <v>39</v>
      </c>
    </row>
    <row r="287" spans="1:13" ht="187.2" outlineLevel="2">
      <c r="A287" s="216"/>
      <c r="B287" s="212" t="s">
        <v>701</v>
      </c>
      <c r="C287" s="188"/>
      <c r="D287" s="118"/>
      <c r="E287" s="119"/>
      <c r="F287" s="119"/>
      <c r="G287" s="120"/>
      <c r="H287" s="97"/>
      <c r="I287" s="98"/>
      <c r="J287" s="97"/>
      <c r="K287" s="99"/>
      <c r="L287" s="99"/>
      <c r="M287" s="79"/>
    </row>
    <row r="288" spans="1:13" ht="15.6" outlineLevel="1">
      <c r="A288" s="216" t="s">
        <v>672</v>
      </c>
      <c r="B288" s="211" t="s">
        <v>317</v>
      </c>
      <c r="C288" s="188" t="s">
        <v>39</v>
      </c>
      <c r="D288" s="118" t="s">
        <v>39</v>
      </c>
      <c r="E288" s="119"/>
      <c r="F288" s="119" t="s">
        <v>71</v>
      </c>
      <c r="G288" s="120">
        <v>1</v>
      </c>
      <c r="H288" s="97"/>
      <c r="I288" s="98"/>
      <c r="J288" s="97">
        <f>G288*H288</f>
        <v>0</v>
      </c>
      <c r="K288" s="99">
        <f>G288*I288</f>
        <v>0</v>
      </c>
      <c r="L288" s="99">
        <f>J288+K288</f>
        <v>0</v>
      </c>
      <c r="M288" s="79" t="s">
        <v>66</v>
      </c>
    </row>
    <row r="289" spans="1:13" s="127" customFormat="1" ht="31.2" outlineLevel="2">
      <c r="A289" s="216" t="s">
        <v>673</v>
      </c>
      <c r="B289" s="211" t="s">
        <v>480</v>
      </c>
      <c r="C289" s="189">
        <v>5</v>
      </c>
      <c r="D289" s="121" t="s">
        <v>87</v>
      </c>
      <c r="E289" s="424"/>
      <c r="F289" s="122"/>
      <c r="G289" s="123"/>
      <c r="H289" s="97"/>
      <c r="I289" s="98"/>
      <c r="J289" s="97"/>
      <c r="K289" s="99"/>
      <c r="L289" s="99"/>
      <c r="M289" s="79"/>
    </row>
    <row r="290" spans="1:13" s="127" customFormat="1" ht="31.2" outlineLevel="2">
      <c r="A290" s="216" t="s">
        <v>674</v>
      </c>
      <c r="B290" s="211" t="s">
        <v>481</v>
      </c>
      <c r="C290" s="189">
        <v>4</v>
      </c>
      <c r="D290" s="121" t="s">
        <v>87</v>
      </c>
      <c r="E290" s="424"/>
      <c r="F290" s="122"/>
      <c r="G290" s="123"/>
      <c r="H290" s="97"/>
      <c r="I290" s="98"/>
      <c r="J290" s="97"/>
      <c r="K290" s="99"/>
      <c r="L290" s="99"/>
      <c r="M290" s="79"/>
    </row>
    <row r="291" spans="1:13" ht="31.2" outlineLevel="2">
      <c r="A291" s="216" t="s">
        <v>675</v>
      </c>
      <c r="B291" s="211" t="s">
        <v>482</v>
      </c>
      <c r="C291" s="189">
        <v>4</v>
      </c>
      <c r="D291" s="121" t="s">
        <v>87</v>
      </c>
      <c r="E291" s="424"/>
      <c r="F291" s="122"/>
      <c r="G291" s="123"/>
      <c r="H291" s="97"/>
      <c r="I291" s="98"/>
      <c r="J291" s="97"/>
      <c r="K291" s="99"/>
      <c r="L291" s="99"/>
      <c r="M291" s="79"/>
    </row>
    <row r="292" spans="1:13" ht="31.2" outlineLevel="2">
      <c r="A292" s="216" t="s">
        <v>676</v>
      </c>
      <c r="B292" s="211" t="s">
        <v>483</v>
      </c>
      <c r="C292" s="189">
        <v>4</v>
      </c>
      <c r="D292" s="121" t="s">
        <v>87</v>
      </c>
      <c r="E292" s="424"/>
      <c r="F292" s="122"/>
      <c r="G292" s="123"/>
      <c r="H292" s="97"/>
      <c r="I292" s="98"/>
      <c r="J292" s="97"/>
      <c r="K292" s="99"/>
      <c r="L292" s="99"/>
      <c r="M292" s="79"/>
    </row>
    <row r="293" spans="1:13" ht="31.2" outlineLevel="2">
      <c r="A293" s="216" t="s">
        <v>677</v>
      </c>
      <c r="B293" s="211" t="s">
        <v>484</v>
      </c>
      <c r="C293" s="189">
        <v>2</v>
      </c>
      <c r="D293" s="121" t="s">
        <v>87</v>
      </c>
      <c r="E293" s="424"/>
      <c r="F293" s="122"/>
      <c r="G293" s="123"/>
      <c r="H293" s="97"/>
      <c r="I293" s="98"/>
      <c r="J293" s="97"/>
      <c r="K293" s="99"/>
      <c r="L293" s="99"/>
      <c r="M293" s="79"/>
    </row>
    <row r="294" spans="1:13" ht="93.6" outlineLevel="2">
      <c r="A294" s="216" t="s">
        <v>678</v>
      </c>
      <c r="B294" s="211" t="s">
        <v>516</v>
      </c>
      <c r="C294" s="189">
        <v>4</v>
      </c>
      <c r="D294" s="121" t="s">
        <v>87</v>
      </c>
      <c r="E294" s="424"/>
      <c r="F294" s="122"/>
      <c r="G294" s="123"/>
      <c r="H294" s="97"/>
      <c r="I294" s="98"/>
      <c r="J294" s="97"/>
      <c r="K294" s="99"/>
      <c r="L294" s="99"/>
      <c r="M294" s="79"/>
    </row>
    <row r="295" spans="1:13" ht="46.8" outlineLevel="2">
      <c r="A295" s="216" t="s">
        <v>679</v>
      </c>
      <c r="B295" s="211" t="s">
        <v>485</v>
      </c>
      <c r="C295" s="189">
        <v>20</v>
      </c>
      <c r="D295" s="121" t="s">
        <v>87</v>
      </c>
      <c r="E295" s="424"/>
      <c r="F295" s="122"/>
      <c r="G295" s="123"/>
      <c r="H295" s="97"/>
      <c r="I295" s="98"/>
      <c r="J295" s="97"/>
      <c r="K295" s="99"/>
      <c r="L295" s="99"/>
      <c r="M295" s="79"/>
    </row>
    <row r="296" spans="1:13" ht="31.2" outlineLevel="2">
      <c r="A296" s="216" t="s">
        <v>680</v>
      </c>
      <c r="B296" s="211" t="s">
        <v>486</v>
      </c>
      <c r="C296" s="189">
        <v>4</v>
      </c>
      <c r="D296" s="121" t="s">
        <v>87</v>
      </c>
      <c r="E296" s="424"/>
      <c r="F296" s="122"/>
      <c r="G296" s="123"/>
      <c r="H296" s="97"/>
      <c r="I296" s="98"/>
      <c r="J296" s="97"/>
      <c r="K296" s="99"/>
      <c r="L296" s="99"/>
      <c r="M296" s="79"/>
    </row>
    <row r="297" spans="1:13" ht="46.8" outlineLevel="2">
      <c r="A297" s="216" t="s">
        <v>681</v>
      </c>
      <c r="B297" s="211" t="s">
        <v>487</v>
      </c>
      <c r="C297" s="189">
        <v>4</v>
      </c>
      <c r="D297" s="121" t="s">
        <v>87</v>
      </c>
      <c r="E297" s="424"/>
      <c r="F297" s="122"/>
      <c r="G297" s="123"/>
      <c r="H297" s="97"/>
      <c r="I297" s="98"/>
      <c r="J297" s="97"/>
      <c r="K297" s="99"/>
      <c r="L297" s="99"/>
      <c r="M297" s="79"/>
    </row>
    <row r="298" spans="1:13" ht="46.8" outlineLevel="2">
      <c r="A298" s="216" t="s">
        <v>682</v>
      </c>
      <c r="B298" s="211" t="s">
        <v>488</v>
      </c>
      <c r="C298" s="189">
        <v>2</v>
      </c>
      <c r="D298" s="121" t="s">
        <v>87</v>
      </c>
      <c r="E298" s="424"/>
      <c r="F298" s="122"/>
      <c r="G298" s="123"/>
      <c r="H298" s="97"/>
      <c r="I298" s="98"/>
      <c r="J298" s="97"/>
      <c r="K298" s="99"/>
      <c r="L298" s="99"/>
      <c r="M298" s="79"/>
    </row>
    <row r="299" spans="1:13" ht="46.8" outlineLevel="2">
      <c r="A299" s="216" t="s">
        <v>683</v>
      </c>
      <c r="B299" s="211" t="s">
        <v>489</v>
      </c>
      <c r="C299" s="189">
        <v>4</v>
      </c>
      <c r="D299" s="121" t="s">
        <v>87</v>
      </c>
      <c r="E299" s="424"/>
      <c r="F299" s="122"/>
      <c r="G299" s="123"/>
      <c r="H299" s="97"/>
      <c r="I299" s="98"/>
      <c r="J299" s="97"/>
      <c r="K299" s="99"/>
      <c r="L299" s="99"/>
      <c r="M299" s="79"/>
    </row>
    <row r="300" spans="1:13" ht="46.8" outlineLevel="2">
      <c r="A300" s="216" t="s">
        <v>684</v>
      </c>
      <c r="B300" s="211" t="s">
        <v>490</v>
      </c>
      <c r="C300" s="189">
        <v>20</v>
      </c>
      <c r="D300" s="121" t="s">
        <v>87</v>
      </c>
      <c r="E300" s="424"/>
      <c r="F300" s="122"/>
      <c r="G300" s="123"/>
      <c r="H300" s="97"/>
      <c r="I300" s="98"/>
      <c r="J300" s="97"/>
      <c r="K300" s="99"/>
      <c r="L300" s="99"/>
      <c r="M300" s="79"/>
    </row>
    <row r="301" spans="1:13" ht="46.8" outlineLevel="2">
      <c r="A301" s="216" t="s">
        <v>685</v>
      </c>
      <c r="B301" s="211" t="s">
        <v>517</v>
      </c>
      <c r="C301" s="189">
        <v>4</v>
      </c>
      <c r="D301" s="121" t="s">
        <v>87</v>
      </c>
      <c r="E301" s="424"/>
      <c r="F301" s="122"/>
      <c r="G301" s="123"/>
      <c r="H301" s="97"/>
      <c r="I301" s="98"/>
      <c r="J301" s="97"/>
      <c r="K301" s="99"/>
      <c r="L301" s="99"/>
      <c r="M301" s="79"/>
    </row>
    <row r="302" spans="1:13" ht="62.4" outlineLevel="2">
      <c r="A302" s="216" t="s">
        <v>686</v>
      </c>
      <c r="B302" s="211" t="s">
        <v>518</v>
      </c>
      <c r="C302" s="189">
        <v>7</v>
      </c>
      <c r="D302" s="121" t="s">
        <v>87</v>
      </c>
      <c r="E302" s="424"/>
      <c r="F302" s="122"/>
      <c r="G302" s="123"/>
      <c r="H302" s="97"/>
      <c r="I302" s="98"/>
      <c r="J302" s="97"/>
      <c r="K302" s="99"/>
      <c r="L302" s="99"/>
      <c r="M302" s="79"/>
    </row>
    <row r="303" spans="1:13" ht="62.4" outlineLevel="2">
      <c r="A303" s="216" t="s">
        <v>687</v>
      </c>
      <c r="B303" s="211" t="s">
        <v>519</v>
      </c>
      <c r="C303" s="189">
        <v>1</v>
      </c>
      <c r="D303" s="121" t="s">
        <v>87</v>
      </c>
      <c r="E303" s="424"/>
      <c r="F303" s="122"/>
      <c r="G303" s="123"/>
      <c r="H303" s="97"/>
      <c r="I303" s="98"/>
      <c r="J303" s="97"/>
      <c r="K303" s="99"/>
      <c r="L303" s="99"/>
      <c r="M303" s="79"/>
    </row>
    <row r="304" spans="1:13" ht="78" outlineLevel="2">
      <c r="A304" s="216" t="s">
        <v>688</v>
      </c>
      <c r="B304" s="211" t="s">
        <v>520</v>
      </c>
      <c r="C304" s="189">
        <v>1</v>
      </c>
      <c r="D304" s="121" t="s">
        <v>87</v>
      </c>
      <c r="E304" s="424"/>
      <c r="F304" s="122"/>
      <c r="G304" s="123"/>
      <c r="H304" s="97"/>
      <c r="I304" s="98"/>
      <c r="J304" s="97"/>
      <c r="K304" s="99"/>
      <c r="L304" s="99"/>
      <c r="M304" s="79"/>
    </row>
    <row r="305" spans="1:13" ht="109.2" outlineLevel="2">
      <c r="A305" s="216" t="s">
        <v>689</v>
      </c>
      <c r="B305" s="211" t="s">
        <v>662</v>
      </c>
      <c r="C305" s="189">
        <v>6</v>
      </c>
      <c r="D305" s="121" t="s">
        <v>87</v>
      </c>
      <c r="E305" s="424"/>
      <c r="F305" s="122"/>
      <c r="G305" s="123"/>
      <c r="H305" s="97"/>
      <c r="I305" s="98"/>
      <c r="J305" s="97"/>
      <c r="K305" s="99"/>
      <c r="L305" s="99"/>
      <c r="M305" s="79"/>
    </row>
    <row r="306" spans="1:13" ht="15.6" outlineLevel="1">
      <c r="A306" s="216" t="s">
        <v>690</v>
      </c>
      <c r="B306" s="211" t="s">
        <v>304</v>
      </c>
      <c r="C306" s="188"/>
      <c r="D306" s="118"/>
      <c r="E306" s="119"/>
      <c r="F306" s="119" t="s">
        <v>71</v>
      </c>
      <c r="G306" s="120">
        <v>1</v>
      </c>
      <c r="H306" s="97"/>
      <c r="I306" s="98"/>
      <c r="J306" s="97">
        <f>G306*H306</f>
        <v>0</v>
      </c>
      <c r="K306" s="99">
        <f>G306*I306</f>
        <v>0</v>
      </c>
      <c r="L306" s="99">
        <f>J306+K306</f>
        <v>0</v>
      </c>
      <c r="M306" s="79" t="s">
        <v>66</v>
      </c>
    </row>
    <row r="307" spans="1:13" s="127" customFormat="1" ht="46.8" outlineLevel="2">
      <c r="A307" s="216" t="s">
        <v>691</v>
      </c>
      <c r="B307" s="211" t="s">
        <v>491</v>
      </c>
      <c r="C307" s="189">
        <v>20</v>
      </c>
      <c r="D307" s="121" t="s">
        <v>87</v>
      </c>
      <c r="E307" s="424"/>
      <c r="F307" s="122"/>
      <c r="G307" s="123"/>
      <c r="H307" s="97"/>
      <c r="I307" s="98"/>
      <c r="J307" s="97"/>
      <c r="K307" s="99"/>
      <c r="L307" s="99"/>
      <c r="M307" s="79"/>
    </row>
    <row r="308" spans="1:13" ht="62.4" outlineLevel="2">
      <c r="A308" s="216" t="s">
        <v>692</v>
      </c>
      <c r="B308" s="211" t="s">
        <v>492</v>
      </c>
      <c r="C308" s="189">
        <v>5</v>
      </c>
      <c r="D308" s="121" t="s">
        <v>87</v>
      </c>
      <c r="E308" s="424"/>
      <c r="F308" s="122"/>
      <c r="G308" s="123"/>
      <c r="H308" s="97"/>
      <c r="I308" s="98"/>
      <c r="J308" s="97"/>
      <c r="K308" s="99"/>
      <c r="L308" s="99"/>
      <c r="M308" s="79"/>
    </row>
    <row r="309" spans="1:13" ht="46.8" outlineLevel="2">
      <c r="A309" s="216" t="s">
        <v>693</v>
      </c>
      <c r="B309" s="211" t="s">
        <v>493</v>
      </c>
      <c r="C309" s="189">
        <v>4</v>
      </c>
      <c r="D309" s="121" t="s">
        <v>87</v>
      </c>
      <c r="E309" s="424"/>
      <c r="F309" s="122"/>
      <c r="G309" s="123"/>
      <c r="H309" s="97"/>
      <c r="I309" s="98"/>
      <c r="J309" s="97"/>
      <c r="K309" s="99"/>
      <c r="L309" s="99"/>
      <c r="M309" s="79"/>
    </row>
    <row r="310" spans="1:13" ht="46.8" outlineLevel="2">
      <c r="A310" s="216" t="s">
        <v>694</v>
      </c>
      <c r="B310" s="211" t="s">
        <v>494</v>
      </c>
      <c r="C310" s="189">
        <v>4</v>
      </c>
      <c r="D310" s="121" t="s">
        <v>87</v>
      </c>
      <c r="E310" s="424"/>
      <c r="F310" s="122"/>
      <c r="G310" s="123"/>
      <c r="H310" s="97"/>
      <c r="I310" s="98"/>
      <c r="J310" s="97"/>
      <c r="K310" s="99"/>
      <c r="L310" s="99"/>
      <c r="M310" s="79"/>
    </row>
    <row r="311" spans="1:13" ht="62.4" outlineLevel="2">
      <c r="A311" s="216" t="s">
        <v>695</v>
      </c>
      <c r="B311" s="211" t="s">
        <v>495</v>
      </c>
      <c r="C311" s="189">
        <v>1</v>
      </c>
      <c r="D311" s="121" t="s">
        <v>87</v>
      </c>
      <c r="E311" s="424"/>
      <c r="F311" s="122"/>
      <c r="G311" s="123"/>
      <c r="H311" s="97"/>
      <c r="I311" s="98"/>
      <c r="J311" s="97"/>
      <c r="K311" s="99"/>
      <c r="L311" s="99"/>
      <c r="M311" s="79"/>
    </row>
    <row r="312" spans="1:13" ht="15.6">
      <c r="A312" s="427" t="s">
        <v>696</v>
      </c>
      <c r="B312" s="209" t="s">
        <v>378</v>
      </c>
      <c r="C312" s="187" t="s">
        <v>39</v>
      </c>
      <c r="D312" s="156" t="s">
        <v>39</v>
      </c>
      <c r="E312" s="157"/>
      <c r="F312" s="157" t="s">
        <v>39</v>
      </c>
      <c r="G312" s="158" t="s">
        <v>39</v>
      </c>
      <c r="H312" s="152"/>
      <c r="I312" s="153"/>
      <c r="J312" s="161">
        <f>SUM(J313:J315)</f>
        <v>0</v>
      </c>
      <c r="K312" s="162">
        <f>SUM(K313:K315)</f>
        <v>0</v>
      </c>
      <c r="L312" s="159">
        <f>SUM(L313:L315)</f>
        <v>0</v>
      </c>
      <c r="M312" s="160" t="s">
        <v>39</v>
      </c>
    </row>
    <row r="313" spans="1:13" s="127" customFormat="1" outlineLevel="1">
      <c r="A313" s="428" t="s">
        <v>697</v>
      </c>
      <c r="B313" s="220" t="s">
        <v>536</v>
      </c>
      <c r="C313" s="193" t="s">
        <v>39</v>
      </c>
      <c r="D313" s="194" t="s">
        <v>39</v>
      </c>
      <c r="E313" s="119"/>
      <c r="F313" s="119" t="s">
        <v>71</v>
      </c>
      <c r="G313" s="120">
        <v>4</v>
      </c>
      <c r="H313" s="97"/>
      <c r="I313" s="98"/>
      <c r="J313" s="97">
        <f>G313*H313</f>
        <v>0</v>
      </c>
      <c r="K313" s="99">
        <f>G313*I313</f>
        <v>0</v>
      </c>
      <c r="L313" s="99">
        <f>J313+K313</f>
        <v>0</v>
      </c>
      <c r="M313" s="79" t="s">
        <v>66</v>
      </c>
    </row>
    <row r="314" spans="1:13" s="127" customFormat="1" ht="129.6" outlineLevel="2">
      <c r="A314" s="428"/>
      <c r="B314" s="221" t="s">
        <v>702</v>
      </c>
      <c r="C314" s="193" t="s">
        <v>39</v>
      </c>
      <c r="D314" s="194" t="s">
        <v>39</v>
      </c>
      <c r="E314" s="119"/>
      <c r="F314" s="119"/>
      <c r="G314" s="120"/>
      <c r="H314" s="97"/>
      <c r="I314" s="98"/>
      <c r="J314" s="97"/>
      <c r="K314" s="99"/>
      <c r="L314" s="99"/>
      <c r="M314" s="79"/>
    </row>
    <row r="315" spans="1:13" s="78" customFormat="1" ht="15" outlineLevel="1" thickBot="1">
      <c r="A315" s="429"/>
      <c r="B315" s="68"/>
      <c r="C315" s="190"/>
      <c r="D315" s="114"/>
      <c r="E315" s="425"/>
      <c r="F315" s="80"/>
      <c r="G315" s="81"/>
      <c r="H315" s="100"/>
      <c r="I315" s="101"/>
      <c r="J315" s="100"/>
      <c r="K315" s="102"/>
      <c r="L315" s="102"/>
      <c r="M315" s="426"/>
    </row>
    <row r="316" spans="1:13">
      <c r="A316" s="430"/>
      <c r="C316" s="93"/>
      <c r="D316" s="93"/>
      <c r="F316" s="93"/>
      <c r="G316" s="93"/>
      <c r="H316" s="87"/>
      <c r="I316" s="87"/>
      <c r="J316" s="87"/>
      <c r="K316" s="87"/>
      <c r="L316" s="87"/>
      <c r="M316" s="90"/>
    </row>
    <row r="317" spans="1:13">
      <c r="A317" s="430"/>
      <c r="C317" s="93"/>
      <c r="D317" s="93"/>
      <c r="F317" s="93"/>
      <c r="G317" s="93"/>
      <c r="H317" s="87"/>
      <c r="I317" s="87"/>
      <c r="J317" s="87"/>
      <c r="K317" s="87"/>
      <c r="L317" s="87"/>
      <c r="M317" s="90"/>
    </row>
    <row r="318" spans="1:13">
      <c r="A318" s="430"/>
      <c r="C318" s="93"/>
      <c r="D318" s="93"/>
      <c r="F318" s="93"/>
      <c r="G318" s="93"/>
      <c r="H318" s="87"/>
      <c r="I318" s="87"/>
      <c r="J318" s="87"/>
      <c r="K318" s="87"/>
      <c r="L318" s="87"/>
      <c r="M318" s="90"/>
    </row>
    <row r="319" spans="1:13">
      <c r="A319" s="430"/>
      <c r="C319" s="93"/>
      <c r="D319" s="93"/>
      <c r="F319" s="93"/>
      <c r="G319" s="93"/>
      <c r="H319" s="87"/>
      <c r="I319" s="87"/>
      <c r="J319" s="87"/>
      <c r="K319" s="87"/>
      <c r="L319" s="87"/>
      <c r="M319" s="90"/>
    </row>
    <row r="320" spans="1:13">
      <c r="A320" s="430"/>
      <c r="C320" s="93"/>
      <c r="D320" s="93"/>
      <c r="F320" s="93"/>
      <c r="G320" s="93"/>
      <c r="H320" s="87"/>
      <c r="I320" s="87"/>
      <c r="J320" s="87"/>
      <c r="K320" s="87"/>
      <c r="L320" s="87"/>
      <c r="M320" s="90"/>
    </row>
    <row r="321" spans="1:13">
      <c r="A321" s="430"/>
      <c r="C321" s="93"/>
      <c r="D321" s="93"/>
      <c r="F321" s="93"/>
      <c r="G321" s="93"/>
      <c r="H321" s="87"/>
      <c r="I321" s="87"/>
      <c r="J321" s="87"/>
      <c r="K321" s="87"/>
      <c r="L321" s="87"/>
      <c r="M321" s="90"/>
    </row>
    <row r="322" spans="1:13">
      <c r="A322" s="430"/>
      <c r="C322" s="93"/>
      <c r="D322" s="93"/>
      <c r="F322" s="93"/>
      <c r="G322" s="93"/>
      <c r="H322" s="87"/>
      <c r="I322" s="87"/>
      <c r="J322" s="87"/>
      <c r="K322" s="87"/>
      <c r="L322" s="87"/>
      <c r="M322" s="90"/>
    </row>
    <row r="323" spans="1:13">
      <c r="A323" s="430"/>
      <c r="C323" s="93"/>
      <c r="D323" s="93"/>
      <c r="F323" s="93"/>
      <c r="G323" s="93"/>
      <c r="H323" s="87"/>
      <c r="I323" s="87"/>
      <c r="J323" s="87"/>
      <c r="K323" s="87"/>
      <c r="L323" s="87"/>
      <c r="M323" s="90"/>
    </row>
    <row r="324" spans="1:13">
      <c r="A324" s="430"/>
      <c r="C324" s="93"/>
      <c r="D324" s="93"/>
      <c r="F324" s="93"/>
      <c r="G324" s="93"/>
      <c r="H324" s="87"/>
      <c r="I324" s="87"/>
      <c r="J324" s="87"/>
      <c r="K324" s="87"/>
      <c r="L324" s="87"/>
      <c r="M324" s="90"/>
    </row>
    <row r="325" spans="1:13">
      <c r="A325" s="430"/>
      <c r="C325" s="93"/>
      <c r="D325" s="93"/>
      <c r="F325" s="93"/>
      <c r="G325" s="93"/>
      <c r="H325" s="87"/>
      <c r="I325" s="87"/>
      <c r="J325" s="87"/>
      <c r="K325" s="87"/>
      <c r="L325" s="87"/>
      <c r="M325" s="90"/>
    </row>
    <row r="326" spans="1:13">
      <c r="A326" s="430"/>
      <c r="C326" s="93"/>
      <c r="D326" s="93"/>
      <c r="F326" s="93"/>
      <c r="G326" s="93"/>
      <c r="H326" s="87"/>
      <c r="I326" s="87"/>
      <c r="J326" s="87"/>
      <c r="K326" s="87"/>
      <c r="L326" s="87"/>
      <c r="M326" s="90"/>
    </row>
    <row r="327" spans="1:13">
      <c r="A327" s="430"/>
      <c r="C327" s="93"/>
      <c r="D327" s="93"/>
      <c r="F327" s="93"/>
      <c r="G327" s="93"/>
      <c r="H327" s="87"/>
      <c r="I327" s="87"/>
      <c r="J327" s="87"/>
      <c r="K327" s="87"/>
      <c r="L327" s="87"/>
      <c r="M327" s="90"/>
    </row>
    <row r="328" spans="1:13">
      <c r="A328" s="430"/>
      <c r="C328" s="93"/>
      <c r="D328" s="93"/>
      <c r="F328" s="93"/>
      <c r="G328" s="93"/>
      <c r="H328" s="87"/>
      <c r="I328" s="87"/>
      <c r="J328" s="87"/>
      <c r="K328" s="87"/>
      <c r="L328" s="87"/>
      <c r="M328" s="90"/>
    </row>
    <row r="329" spans="1:13">
      <c r="A329" s="430"/>
      <c r="C329" s="93"/>
      <c r="D329" s="93"/>
      <c r="F329" s="93"/>
      <c r="G329" s="93"/>
      <c r="H329" s="87"/>
      <c r="I329" s="87"/>
      <c r="J329" s="87"/>
      <c r="K329" s="87"/>
      <c r="L329" s="87"/>
      <c r="M329" s="90"/>
    </row>
    <row r="330" spans="1:13">
      <c r="A330" s="430"/>
      <c r="H330" s="87"/>
      <c r="I330" s="87"/>
      <c r="J330" s="87"/>
      <c r="K330" s="87"/>
      <c r="L330" s="87"/>
      <c r="M330" s="90"/>
    </row>
    <row r="331" spans="1:13">
      <c r="A331" s="430"/>
      <c r="H331" s="87"/>
      <c r="I331" s="87"/>
      <c r="J331" s="87"/>
      <c r="K331" s="87"/>
      <c r="L331" s="87"/>
      <c r="M331" s="90"/>
    </row>
    <row r="332" spans="1:13">
      <c r="A332" s="430"/>
      <c r="H332" s="87"/>
      <c r="I332" s="87"/>
      <c r="J332" s="87"/>
      <c r="K332" s="87"/>
      <c r="L332" s="87"/>
      <c r="M332" s="90"/>
    </row>
    <row r="333" spans="1:13">
      <c r="A333" s="430"/>
      <c r="H333" s="87"/>
      <c r="I333" s="87"/>
      <c r="J333" s="87"/>
      <c r="K333" s="87"/>
      <c r="L333" s="87"/>
      <c r="M333" s="90"/>
    </row>
    <row r="334" spans="1:13">
      <c r="A334" s="430"/>
      <c r="H334" s="87"/>
      <c r="I334" s="87"/>
      <c r="J334" s="87"/>
      <c r="K334" s="87"/>
      <c r="L334" s="87"/>
      <c r="M334" s="90"/>
    </row>
    <row r="335" spans="1:13">
      <c r="A335" s="430"/>
      <c r="H335" s="87"/>
      <c r="I335" s="87"/>
      <c r="J335" s="87"/>
      <c r="K335" s="87"/>
      <c r="L335" s="87"/>
      <c r="M335" s="90"/>
    </row>
    <row r="336" spans="1:13">
      <c r="A336" s="430"/>
      <c r="H336" s="87"/>
      <c r="I336" s="87"/>
      <c r="J336" s="87"/>
      <c r="K336" s="87"/>
      <c r="L336" s="87"/>
      <c r="M336" s="90"/>
    </row>
    <row r="337" spans="8:13">
      <c r="H337" s="87"/>
      <c r="I337" s="87"/>
      <c r="J337" s="87"/>
      <c r="K337" s="87"/>
      <c r="L337" s="87"/>
      <c r="M337" s="90"/>
    </row>
    <row r="338" spans="8:13">
      <c r="H338" s="87"/>
      <c r="I338" s="87"/>
      <c r="J338" s="87"/>
      <c r="K338" s="87"/>
      <c r="L338" s="87"/>
      <c r="M338" s="90"/>
    </row>
    <row r="339" spans="8:13">
      <c r="H339" s="87"/>
      <c r="I339" s="87"/>
      <c r="J339" s="87"/>
      <c r="K339" s="87"/>
      <c r="L339" s="87"/>
      <c r="M339" s="90"/>
    </row>
    <row r="340" spans="8:13">
      <c r="H340" s="87"/>
      <c r="I340" s="87"/>
      <c r="J340" s="87"/>
      <c r="K340" s="87"/>
      <c r="L340" s="87"/>
      <c r="M340" s="90"/>
    </row>
    <row r="341" spans="8:13">
      <c r="H341" s="87"/>
      <c r="I341" s="87"/>
      <c r="J341" s="87"/>
      <c r="K341" s="87"/>
      <c r="L341" s="87"/>
      <c r="M341" s="90"/>
    </row>
    <row r="342" spans="8:13">
      <c r="H342" s="87"/>
      <c r="I342" s="87"/>
      <c r="J342" s="87"/>
      <c r="K342" s="87"/>
      <c r="L342" s="87"/>
      <c r="M342" s="90"/>
    </row>
    <row r="343" spans="8:13">
      <c r="H343" s="87"/>
      <c r="I343" s="87"/>
      <c r="J343" s="87"/>
      <c r="K343" s="87"/>
      <c r="L343" s="87"/>
      <c r="M343" s="90"/>
    </row>
    <row r="344" spans="8:13">
      <c r="H344" s="87"/>
      <c r="I344" s="87"/>
      <c r="J344" s="87"/>
      <c r="K344" s="87"/>
      <c r="L344" s="87"/>
      <c r="M344" s="90"/>
    </row>
    <row r="345" spans="8:13">
      <c r="H345" s="87"/>
      <c r="I345" s="87"/>
      <c r="J345" s="87"/>
      <c r="K345" s="87"/>
      <c r="L345" s="87"/>
      <c r="M345" s="90"/>
    </row>
    <row r="346" spans="8:13">
      <c r="H346" s="87"/>
      <c r="I346" s="87"/>
      <c r="J346" s="87"/>
      <c r="K346" s="87"/>
      <c r="L346" s="87"/>
      <c r="M346" s="90"/>
    </row>
    <row r="347" spans="8:13">
      <c r="H347" s="87"/>
      <c r="I347" s="87"/>
      <c r="J347" s="87"/>
      <c r="K347" s="87"/>
      <c r="L347" s="87"/>
      <c r="M347" s="90"/>
    </row>
    <row r="348" spans="8:13">
      <c r="H348" s="87"/>
      <c r="I348" s="87"/>
      <c r="J348" s="87"/>
      <c r="K348" s="87"/>
      <c r="L348" s="87"/>
      <c r="M348" s="90"/>
    </row>
    <row r="349" spans="8:13">
      <c r="H349" s="87"/>
      <c r="I349" s="87"/>
      <c r="J349" s="87"/>
      <c r="K349" s="87"/>
      <c r="L349" s="87"/>
      <c r="M349" s="90"/>
    </row>
    <row r="350" spans="8:13">
      <c r="H350" s="87"/>
      <c r="I350" s="87"/>
      <c r="J350" s="87"/>
      <c r="K350" s="87"/>
      <c r="L350" s="87"/>
      <c r="M350" s="90"/>
    </row>
    <row r="351" spans="8:13">
      <c r="H351" s="87"/>
      <c r="I351" s="87"/>
      <c r="J351" s="87"/>
      <c r="K351" s="87"/>
      <c r="L351" s="87"/>
      <c r="M351" s="90"/>
    </row>
    <row r="352" spans="8:13">
      <c r="H352" s="87"/>
      <c r="I352" s="87"/>
      <c r="J352" s="87"/>
      <c r="K352" s="87"/>
      <c r="L352" s="87"/>
      <c r="M352" s="90"/>
    </row>
    <row r="353" spans="8:13">
      <c r="H353" s="87"/>
      <c r="I353" s="87"/>
      <c r="J353" s="87"/>
      <c r="K353" s="87"/>
      <c r="L353" s="87"/>
      <c r="M353" s="90"/>
    </row>
    <row r="354" spans="8:13">
      <c r="H354" s="87"/>
      <c r="I354" s="87"/>
      <c r="J354" s="87"/>
      <c r="K354" s="87"/>
      <c r="L354" s="87"/>
      <c r="M354" s="90"/>
    </row>
    <row r="355" spans="8:13">
      <c r="H355" s="87"/>
      <c r="I355" s="87"/>
      <c r="J355" s="87"/>
      <c r="K355" s="87"/>
      <c r="L355" s="87"/>
      <c r="M355" s="90"/>
    </row>
    <row r="356" spans="8:13">
      <c r="H356" s="87"/>
      <c r="I356" s="87"/>
      <c r="J356" s="87"/>
      <c r="K356" s="87"/>
      <c r="L356" s="87"/>
      <c r="M356" s="90"/>
    </row>
    <row r="357" spans="8:13">
      <c r="H357" s="87"/>
      <c r="I357" s="87"/>
      <c r="J357" s="87"/>
      <c r="K357" s="87"/>
      <c r="L357" s="87"/>
      <c r="M357" s="90"/>
    </row>
    <row r="358" spans="8:13">
      <c r="H358" s="87"/>
      <c r="I358" s="87"/>
      <c r="J358" s="87"/>
      <c r="K358" s="87"/>
      <c r="L358" s="87"/>
      <c r="M358" s="90"/>
    </row>
    <row r="359" spans="8:13">
      <c r="H359" s="87"/>
      <c r="I359" s="87"/>
      <c r="J359" s="87"/>
      <c r="K359" s="87"/>
      <c r="L359" s="87"/>
      <c r="M359" s="90"/>
    </row>
    <row r="360" spans="8:13">
      <c r="H360" s="87"/>
      <c r="I360" s="87"/>
      <c r="J360" s="87"/>
      <c r="K360" s="87"/>
      <c r="L360" s="87"/>
      <c r="M360" s="90"/>
    </row>
    <row r="361" spans="8:13">
      <c r="H361" s="91"/>
      <c r="I361" s="91"/>
      <c r="J361" s="91"/>
      <c r="K361" s="91"/>
      <c r="L361" s="91"/>
    </row>
  </sheetData>
  <mergeCells count="9">
    <mergeCell ref="H3:I3"/>
    <mergeCell ref="J3:K3"/>
    <mergeCell ref="A3:A4"/>
    <mergeCell ref="B3:B4"/>
    <mergeCell ref="F3:F4"/>
    <mergeCell ref="G3:G4"/>
    <mergeCell ref="E3:E4"/>
    <mergeCell ref="C3:C4"/>
    <mergeCell ref="D3:D4"/>
  </mergeCells>
  <printOptions horizontalCentered="1" verticalCentered="1"/>
  <pageMargins left="0.19685039370078741" right="0.19685039370078741" top="0.59055118110236227" bottom="0.59055118110236227" header="0.31496062992125984" footer="0.31496062992125984"/>
  <pageSetup paperSize="9" scale="81" fitToHeight="0" orientation="landscape" r:id="rId1"/>
  <headerFooter>
    <oddHeader xml:space="preserve">&amp;LTECHNICKÁ SPECIFIKACE&amp;CREKONSTRUKCE ČOV ZNOJMO I. ETAPA
</oddHeader>
    <oddFooter>&amp;L&amp;F&amp;C&amp;P/&amp;N&amp;R&amp;G</oddFooter>
  </headerFooter>
  <rowBreaks count="3" manualBreakCount="3">
    <brk id="9" max="12" man="1"/>
    <brk id="12" max="12" man="1"/>
    <brk id="15" max="12"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tabColor rgb="FF00B050"/>
    <pageSetUpPr fitToPage="1"/>
  </sheetPr>
  <dimension ref="A1:Q125"/>
  <sheetViews>
    <sheetView tabSelected="1" view="pageBreakPreview" topLeftCell="A37" zoomScale="60" zoomScaleNormal="100" workbookViewId="0">
      <selection activeCell="A5" sqref="A5"/>
    </sheetView>
  </sheetViews>
  <sheetFormatPr defaultColWidth="9.109375" defaultRowHeight="14.4" outlineLevelRow="2"/>
  <cols>
    <col min="1" max="1" width="9.44140625" style="430" bestFit="1" customWidth="1"/>
    <col min="2" max="2" width="77.109375" style="430" customWidth="1"/>
    <col min="3" max="7" width="5" style="93" customWidth="1"/>
    <col min="8" max="9" width="10.6640625" style="430" customWidth="1"/>
    <col min="10" max="10" width="11.33203125" style="430" customWidth="1"/>
    <col min="11" max="11" width="10.6640625" style="430" customWidth="1"/>
    <col min="12" max="12" width="11.33203125" style="430" customWidth="1"/>
    <col min="13" max="13" width="10.6640625" style="93" customWidth="1"/>
    <col min="14" max="16" width="9.109375" style="430"/>
    <col min="17" max="17" width="28.88671875" style="430" customWidth="1"/>
    <col min="18" max="16384" width="9.109375" style="430"/>
  </cols>
  <sheetData>
    <row r="1" spans="1:17" ht="15.6">
      <c r="A1" s="559" t="s">
        <v>380</v>
      </c>
      <c r="B1" s="560" t="s">
        <v>100</v>
      </c>
      <c r="C1" s="492"/>
      <c r="D1" s="492"/>
      <c r="E1" s="492"/>
      <c r="F1" s="492"/>
      <c r="G1" s="561"/>
      <c r="H1" s="562"/>
      <c r="I1" s="492"/>
      <c r="J1" s="492"/>
      <c r="K1" s="561"/>
      <c r="L1" s="561"/>
      <c r="M1" s="561"/>
    </row>
    <row r="2" spans="1:17" ht="16.2" thickBot="1">
      <c r="A2" s="563" t="s">
        <v>32</v>
      </c>
      <c r="B2" s="564" t="s">
        <v>381</v>
      </c>
      <c r="C2" s="565"/>
      <c r="D2" s="565"/>
      <c r="E2" s="565"/>
      <c r="F2" s="565"/>
      <c r="G2" s="566"/>
      <c r="H2" s="567"/>
      <c r="I2" s="565"/>
      <c r="J2" s="565"/>
      <c r="K2" s="566"/>
      <c r="L2" s="566"/>
      <c r="M2" s="566"/>
      <c r="Q2" s="568"/>
    </row>
    <row r="3" spans="1:17" s="93" customFormat="1" ht="28.8">
      <c r="A3" s="802" t="s">
        <v>5</v>
      </c>
      <c r="B3" s="804" t="s">
        <v>4</v>
      </c>
      <c r="C3" s="795" t="s">
        <v>11</v>
      </c>
      <c r="D3" s="797" t="s">
        <v>0</v>
      </c>
      <c r="E3" s="793" t="s">
        <v>72</v>
      </c>
      <c r="F3" s="789" t="s">
        <v>0</v>
      </c>
      <c r="G3" s="791" t="s">
        <v>11</v>
      </c>
      <c r="H3" s="799" t="s">
        <v>86</v>
      </c>
      <c r="I3" s="800"/>
      <c r="J3" s="799" t="s">
        <v>68</v>
      </c>
      <c r="K3" s="801"/>
      <c r="L3" s="490" t="s">
        <v>65</v>
      </c>
      <c r="M3" s="490" t="s">
        <v>64</v>
      </c>
    </row>
    <row r="4" spans="1:17" ht="15" thickBot="1">
      <c r="A4" s="803"/>
      <c r="B4" s="805"/>
      <c r="C4" s="796"/>
      <c r="D4" s="798"/>
      <c r="E4" s="794"/>
      <c r="F4" s="790"/>
      <c r="G4" s="792"/>
      <c r="H4" s="569" t="s">
        <v>1</v>
      </c>
      <c r="I4" s="570" t="s">
        <v>6</v>
      </c>
      <c r="J4" s="569" t="s">
        <v>1</v>
      </c>
      <c r="K4" s="491" t="s">
        <v>2</v>
      </c>
      <c r="L4" s="491" t="s">
        <v>39</v>
      </c>
      <c r="M4" s="491" t="s">
        <v>39</v>
      </c>
    </row>
    <row r="5" spans="1:17" s="583" customFormat="1" ht="16.2" thickBot="1">
      <c r="A5" s="571"/>
      <c r="B5" s="572" t="s">
        <v>43</v>
      </c>
      <c r="C5" s="573"/>
      <c r="D5" s="574"/>
      <c r="E5" s="575"/>
      <c r="F5" s="575"/>
      <c r="G5" s="576"/>
      <c r="H5" s="577"/>
      <c r="I5" s="578"/>
      <c r="J5" s="579">
        <f>SUM(J6:J97)</f>
        <v>0</v>
      </c>
      <c r="K5" s="580">
        <f>SUM(K6:K98)</f>
        <v>0</v>
      </c>
      <c r="L5" s="581">
        <f>SUM(L6:L98)</f>
        <v>0</v>
      </c>
      <c r="M5" s="582" t="s">
        <v>39</v>
      </c>
    </row>
    <row r="6" spans="1:17" s="583" customFormat="1" ht="58.2" thickBot="1">
      <c r="A6" s="497" t="s">
        <v>397</v>
      </c>
      <c r="B6" s="498" t="s">
        <v>1306</v>
      </c>
      <c r="C6" s="499" t="s">
        <v>39</v>
      </c>
      <c r="D6" s="500" t="s">
        <v>39</v>
      </c>
      <c r="E6" s="501" t="s">
        <v>39</v>
      </c>
      <c r="F6" s="502"/>
      <c r="G6" s="503"/>
      <c r="H6" s="504"/>
      <c r="I6" s="505"/>
      <c r="J6" s="506"/>
      <c r="K6" s="507"/>
      <c r="L6" s="508"/>
      <c r="M6" s="509"/>
    </row>
    <row r="7" spans="1:17" s="583" customFormat="1" ht="16.2" thickBot="1">
      <c r="A7" s="510" t="s">
        <v>398</v>
      </c>
      <c r="B7" s="511" t="s">
        <v>1301</v>
      </c>
      <c r="C7" s="512"/>
      <c r="D7" s="513"/>
      <c r="E7" s="514"/>
      <c r="F7" s="515"/>
      <c r="G7" s="516"/>
      <c r="H7" s="517"/>
      <c r="I7" s="518"/>
      <c r="J7" s="519"/>
      <c r="K7" s="520"/>
      <c r="L7" s="521"/>
      <c r="M7" s="522"/>
    </row>
    <row r="8" spans="1:17" s="583" customFormat="1" ht="15.6">
      <c r="A8" s="497" t="s">
        <v>126</v>
      </c>
      <c r="B8" s="498" t="s">
        <v>720</v>
      </c>
      <c r="C8" s="499"/>
      <c r="D8" s="500"/>
      <c r="E8" s="501"/>
      <c r="F8" s="502"/>
      <c r="G8" s="503"/>
      <c r="H8" s="600"/>
      <c r="I8" s="601"/>
      <c r="J8" s="602"/>
      <c r="K8" s="603"/>
      <c r="L8" s="604"/>
      <c r="M8" s="605"/>
    </row>
    <row r="9" spans="1:17" ht="28.8">
      <c r="A9" s="593" t="s">
        <v>1284</v>
      </c>
      <c r="B9" s="594" t="s">
        <v>1285</v>
      </c>
      <c r="C9" s="185" t="s">
        <v>39</v>
      </c>
      <c r="D9" s="149" t="s">
        <v>39</v>
      </c>
      <c r="E9" s="157" t="s">
        <v>39</v>
      </c>
      <c r="F9" s="150" t="s">
        <v>87</v>
      </c>
      <c r="G9" s="151">
        <v>1</v>
      </c>
      <c r="H9" s="152">
        <v>0</v>
      </c>
      <c r="I9" s="153">
        <v>0</v>
      </c>
      <c r="J9" s="154">
        <f t="shared" ref="J9" si="0">G9*H9</f>
        <v>0</v>
      </c>
      <c r="K9" s="155">
        <f t="shared" ref="K9" si="1">G9*I9</f>
        <v>0</v>
      </c>
      <c r="L9" s="155">
        <f t="shared" ref="L9" si="2">J9+K9</f>
        <v>0</v>
      </c>
      <c r="M9" s="419" t="s">
        <v>66</v>
      </c>
    </row>
    <row r="10" spans="1:17" s="584" customFormat="1">
      <c r="A10" s="593" t="s">
        <v>1292</v>
      </c>
      <c r="B10" s="594" t="s">
        <v>1293</v>
      </c>
      <c r="C10" s="185"/>
      <c r="D10" s="149"/>
      <c r="E10" s="157"/>
      <c r="F10" s="150" t="s">
        <v>87</v>
      </c>
      <c r="G10" s="151">
        <v>1</v>
      </c>
      <c r="H10" s="152"/>
      <c r="I10" s="153"/>
      <c r="J10" s="154"/>
      <c r="K10" s="155"/>
      <c r="L10" s="155"/>
      <c r="M10" s="419"/>
    </row>
    <row r="11" spans="1:17" s="584" customFormat="1" ht="15" thickBot="1">
      <c r="A11" s="606" t="s">
        <v>1294</v>
      </c>
      <c r="B11" s="607" t="s">
        <v>1295</v>
      </c>
      <c r="C11" s="608"/>
      <c r="D11" s="609"/>
      <c r="E11" s="610"/>
      <c r="F11" s="611" t="s">
        <v>87</v>
      </c>
      <c r="G11" s="612">
        <v>1</v>
      </c>
      <c r="H11" s="613">
        <v>0</v>
      </c>
      <c r="I11" s="614">
        <v>0</v>
      </c>
      <c r="J11" s="615">
        <f t="shared" ref="J11" si="3">G11*H11</f>
        <v>0</v>
      </c>
      <c r="K11" s="616">
        <f t="shared" ref="K11" si="4">G11*I11</f>
        <v>0</v>
      </c>
      <c r="L11" s="616">
        <f t="shared" ref="L11" si="5">J11+K11</f>
        <v>0</v>
      </c>
      <c r="M11" s="617" t="s">
        <v>66</v>
      </c>
    </row>
    <row r="12" spans="1:17" s="584" customFormat="1" ht="15" thickBot="1">
      <c r="A12" s="537"/>
      <c r="B12" s="538"/>
      <c r="C12" s="539"/>
      <c r="D12" s="540"/>
      <c r="E12" s="585"/>
      <c r="F12" s="541"/>
      <c r="G12" s="542"/>
      <c r="H12" s="543"/>
      <c r="I12" s="544"/>
      <c r="J12" s="545"/>
      <c r="K12" s="546"/>
      <c r="L12" s="547"/>
      <c r="M12" s="548"/>
    </row>
    <row r="13" spans="1:17" s="583" customFormat="1" ht="15.6">
      <c r="A13" s="497" t="s">
        <v>132</v>
      </c>
      <c r="B13" s="498" t="s">
        <v>1296</v>
      </c>
      <c r="C13" s="499"/>
      <c r="D13" s="500"/>
      <c r="E13" s="501"/>
      <c r="F13" s="502"/>
      <c r="G13" s="503"/>
      <c r="H13" s="600"/>
      <c r="I13" s="601"/>
      <c r="J13" s="602"/>
      <c r="K13" s="603"/>
      <c r="L13" s="604"/>
      <c r="M13" s="605"/>
    </row>
    <row r="14" spans="1:17" s="584" customFormat="1" ht="43.2">
      <c r="A14" s="593" t="s">
        <v>1297</v>
      </c>
      <c r="B14" s="594" t="s">
        <v>1300</v>
      </c>
      <c r="C14" s="185"/>
      <c r="D14" s="149"/>
      <c r="E14" s="157"/>
      <c r="F14" s="150" t="s">
        <v>87</v>
      </c>
      <c r="G14" s="151">
        <v>1</v>
      </c>
      <c r="H14" s="152"/>
      <c r="I14" s="153"/>
      <c r="J14" s="154"/>
      <c r="K14" s="155"/>
      <c r="L14" s="155"/>
      <c r="M14" s="419"/>
    </row>
    <row r="15" spans="1:17" s="584" customFormat="1">
      <c r="A15" s="593" t="s">
        <v>1298</v>
      </c>
      <c r="B15" s="594" t="s">
        <v>1302</v>
      </c>
      <c r="C15" s="185"/>
      <c r="D15" s="149"/>
      <c r="E15" s="157"/>
      <c r="F15" s="150" t="s">
        <v>87</v>
      </c>
      <c r="G15" s="151">
        <v>1</v>
      </c>
      <c r="H15" s="152"/>
      <c r="I15" s="153"/>
      <c r="J15" s="154"/>
      <c r="K15" s="155"/>
      <c r="L15" s="155"/>
      <c r="M15" s="419"/>
    </row>
    <row r="16" spans="1:17" s="584" customFormat="1" ht="72">
      <c r="A16" s="593" t="s">
        <v>1299</v>
      </c>
      <c r="B16" s="594" t="s">
        <v>1303</v>
      </c>
      <c r="C16" s="185"/>
      <c r="D16" s="149"/>
      <c r="E16" s="157"/>
      <c r="F16" s="150" t="s">
        <v>87</v>
      </c>
      <c r="G16" s="151">
        <v>1</v>
      </c>
      <c r="H16" s="152">
        <v>0</v>
      </c>
      <c r="I16" s="153">
        <v>0</v>
      </c>
      <c r="J16" s="154">
        <f t="shared" ref="J16" si="6">G16*H16</f>
        <v>0</v>
      </c>
      <c r="K16" s="155">
        <f t="shared" ref="K16" si="7">G16*I16</f>
        <v>0</v>
      </c>
      <c r="L16" s="155">
        <f t="shared" ref="L16" si="8">J16+K16</f>
        <v>0</v>
      </c>
      <c r="M16" s="419" t="s">
        <v>66</v>
      </c>
    </row>
    <row r="17" spans="1:13" s="584" customFormat="1" ht="15" thickBot="1">
      <c r="A17" s="606" t="s">
        <v>1304</v>
      </c>
      <c r="B17" s="607" t="s">
        <v>1305</v>
      </c>
      <c r="C17" s="608"/>
      <c r="D17" s="609"/>
      <c r="E17" s="610"/>
      <c r="F17" s="611" t="s">
        <v>87</v>
      </c>
      <c r="G17" s="612">
        <v>1</v>
      </c>
      <c r="H17" s="613"/>
      <c r="I17" s="614"/>
      <c r="J17" s="615"/>
      <c r="K17" s="616"/>
      <c r="L17" s="616"/>
      <c r="M17" s="617"/>
    </row>
    <row r="18" spans="1:13" s="584" customFormat="1" ht="15" thickBot="1">
      <c r="A18" s="524"/>
      <c r="B18" s="525"/>
      <c r="C18" s="526"/>
      <c r="D18" s="527"/>
      <c r="E18" s="528"/>
      <c r="F18" s="529"/>
      <c r="G18" s="530"/>
      <c r="H18" s="531"/>
      <c r="I18" s="532"/>
      <c r="J18" s="533"/>
      <c r="K18" s="534"/>
      <c r="L18" s="535"/>
      <c r="M18" s="536"/>
    </row>
    <row r="19" spans="1:13" s="584" customFormat="1" ht="15.6">
      <c r="A19" s="497" t="s">
        <v>144</v>
      </c>
      <c r="B19" s="498" t="s">
        <v>1307</v>
      </c>
      <c r="C19" s="499"/>
      <c r="D19" s="500"/>
      <c r="E19" s="501"/>
      <c r="F19" s="502"/>
      <c r="G19" s="503"/>
      <c r="H19" s="600"/>
      <c r="I19" s="601"/>
      <c r="J19" s="602"/>
      <c r="K19" s="603"/>
      <c r="L19" s="604"/>
      <c r="M19" s="605"/>
    </row>
    <row r="20" spans="1:13" s="584" customFormat="1">
      <c r="A20" s="593" t="s">
        <v>1308</v>
      </c>
      <c r="B20" s="594" t="s">
        <v>1311</v>
      </c>
      <c r="C20" s="185"/>
      <c r="D20" s="149"/>
      <c r="E20" s="157"/>
      <c r="F20" s="150" t="s">
        <v>87</v>
      </c>
      <c r="G20" s="151">
        <v>1</v>
      </c>
      <c r="H20" s="152">
        <v>0</v>
      </c>
      <c r="I20" s="153">
        <v>0</v>
      </c>
      <c r="J20" s="154">
        <f t="shared" ref="J20" si="9">G20*H20</f>
        <v>0</v>
      </c>
      <c r="K20" s="155">
        <f t="shared" ref="K20" si="10">G20*I20</f>
        <v>0</v>
      </c>
      <c r="L20" s="155">
        <f t="shared" ref="L20" si="11">J20+K20</f>
        <v>0</v>
      </c>
      <c r="M20" s="419" t="s">
        <v>66</v>
      </c>
    </row>
    <row r="21" spans="1:13" s="584" customFormat="1">
      <c r="A21" s="593" t="s">
        <v>1309</v>
      </c>
      <c r="B21" s="594" t="s">
        <v>1312</v>
      </c>
      <c r="C21" s="185"/>
      <c r="D21" s="149"/>
      <c r="E21" s="157"/>
      <c r="F21" s="150" t="s">
        <v>87</v>
      </c>
      <c r="G21" s="151">
        <v>1</v>
      </c>
      <c r="H21" s="152"/>
      <c r="I21" s="153"/>
      <c r="J21" s="154"/>
      <c r="K21" s="155"/>
      <c r="L21" s="155"/>
      <c r="M21" s="419"/>
    </row>
    <row r="22" spans="1:13" s="584" customFormat="1" ht="29.4" thickBot="1">
      <c r="A22" s="606" t="s">
        <v>1310</v>
      </c>
      <c r="B22" s="607" t="s">
        <v>1313</v>
      </c>
      <c r="C22" s="608"/>
      <c r="D22" s="609"/>
      <c r="E22" s="610"/>
      <c r="F22" s="611" t="s">
        <v>87</v>
      </c>
      <c r="G22" s="612">
        <v>1</v>
      </c>
      <c r="H22" s="613"/>
      <c r="I22" s="614"/>
      <c r="J22" s="615"/>
      <c r="K22" s="616"/>
      <c r="L22" s="616"/>
      <c r="M22" s="617"/>
    </row>
    <row r="23" spans="1:13" s="584" customFormat="1" ht="15" thickBot="1">
      <c r="A23" s="586"/>
      <c r="B23" s="587"/>
      <c r="C23" s="588"/>
      <c r="D23" s="589"/>
      <c r="E23" s="590"/>
      <c r="F23" s="591"/>
      <c r="G23" s="592"/>
      <c r="H23" s="493"/>
      <c r="I23" s="494"/>
      <c r="J23" s="495"/>
      <c r="K23" s="496"/>
      <c r="L23" s="496"/>
      <c r="M23" s="523"/>
    </row>
    <row r="24" spans="1:13" ht="15.6">
      <c r="A24" s="497" t="s">
        <v>399</v>
      </c>
      <c r="B24" s="498" t="s">
        <v>1286</v>
      </c>
      <c r="C24" s="499"/>
      <c r="D24" s="500"/>
      <c r="E24" s="501"/>
      <c r="F24" s="502"/>
      <c r="G24" s="503"/>
      <c r="H24" s="504"/>
      <c r="I24" s="505"/>
      <c r="J24" s="506"/>
      <c r="K24" s="507"/>
      <c r="L24" s="508"/>
      <c r="M24" s="509"/>
    </row>
    <row r="25" spans="1:13" outlineLevel="1">
      <c r="A25" s="73" t="s">
        <v>248</v>
      </c>
      <c r="B25" s="175" t="s">
        <v>387</v>
      </c>
      <c r="C25" s="176"/>
      <c r="D25" s="74"/>
      <c r="E25" s="417"/>
      <c r="F25" s="75" t="s">
        <v>87</v>
      </c>
      <c r="G25" s="76">
        <v>1</v>
      </c>
      <c r="H25" s="95"/>
      <c r="I25" s="94"/>
      <c r="J25" s="95"/>
      <c r="K25" s="96"/>
      <c r="L25" s="96"/>
      <c r="M25" s="77"/>
    </row>
    <row r="26" spans="1:13" ht="201.6" outlineLevel="2">
      <c r="A26" s="73"/>
      <c r="B26" s="163" t="s">
        <v>407</v>
      </c>
      <c r="C26" s="176"/>
      <c r="D26" s="74"/>
      <c r="E26" s="417"/>
      <c r="F26" s="75"/>
      <c r="G26" s="76"/>
      <c r="H26" s="95"/>
      <c r="I26" s="94"/>
      <c r="J26" s="95"/>
      <c r="K26" s="96"/>
      <c r="L26" s="96"/>
      <c r="M26" s="77"/>
    </row>
    <row r="27" spans="1:13" ht="201.6" outlineLevel="2">
      <c r="A27" s="73"/>
      <c r="B27" s="163" t="s">
        <v>1279</v>
      </c>
      <c r="C27" s="176"/>
      <c r="D27" s="74"/>
      <c r="E27" s="417"/>
      <c r="F27" s="75"/>
      <c r="G27" s="76"/>
      <c r="H27" s="95"/>
      <c r="I27" s="94"/>
      <c r="J27" s="95"/>
      <c r="K27" s="96"/>
      <c r="L27" s="96"/>
      <c r="M27" s="77"/>
    </row>
    <row r="28" spans="1:13" ht="115.2" outlineLevel="2">
      <c r="A28" s="73"/>
      <c r="B28" s="163" t="s">
        <v>1280</v>
      </c>
      <c r="C28" s="176"/>
      <c r="D28" s="74"/>
      <c r="E28" s="417"/>
      <c r="F28" s="75"/>
      <c r="G28" s="76"/>
      <c r="H28" s="95"/>
      <c r="I28" s="94"/>
      <c r="J28" s="95"/>
      <c r="K28" s="96"/>
      <c r="L28" s="96"/>
      <c r="M28" s="77"/>
    </row>
    <row r="29" spans="1:13" outlineLevel="2">
      <c r="A29" s="73"/>
      <c r="B29" s="163" t="s">
        <v>394</v>
      </c>
      <c r="C29" s="176"/>
      <c r="D29" s="74"/>
      <c r="E29" s="417"/>
      <c r="F29" s="75"/>
      <c r="G29" s="76"/>
      <c r="H29" s="95"/>
      <c r="I29" s="94"/>
      <c r="J29" s="95"/>
      <c r="K29" s="96"/>
      <c r="L29" s="96"/>
      <c r="M29" s="77"/>
    </row>
    <row r="30" spans="1:13" ht="216" outlineLevel="2">
      <c r="A30" s="73"/>
      <c r="B30" s="163" t="s">
        <v>388</v>
      </c>
      <c r="C30" s="176"/>
      <c r="D30" s="74"/>
      <c r="E30" s="417"/>
      <c r="F30" s="75"/>
      <c r="G30" s="76"/>
      <c r="H30" s="95"/>
      <c r="I30" s="94"/>
      <c r="J30" s="95"/>
      <c r="K30" s="96"/>
      <c r="L30" s="96"/>
      <c r="M30" s="77"/>
    </row>
    <row r="31" spans="1:13" outlineLevel="1">
      <c r="A31" s="73" t="s">
        <v>254</v>
      </c>
      <c r="B31" s="175" t="s">
        <v>389</v>
      </c>
      <c r="C31" s="176"/>
      <c r="D31" s="74"/>
      <c r="E31" s="417"/>
      <c r="F31" s="75" t="s">
        <v>87</v>
      </c>
      <c r="G31" s="76">
        <v>4</v>
      </c>
      <c r="H31" s="95"/>
      <c r="I31" s="94"/>
      <c r="J31" s="95"/>
      <c r="K31" s="96"/>
      <c r="L31" s="96"/>
      <c r="M31" s="77"/>
    </row>
    <row r="32" spans="1:13" ht="86.4" outlineLevel="2">
      <c r="A32" s="73"/>
      <c r="B32" s="163" t="s">
        <v>390</v>
      </c>
      <c r="C32" s="176"/>
      <c r="D32" s="74"/>
      <c r="E32" s="417"/>
      <c r="F32" s="75"/>
      <c r="G32" s="76"/>
      <c r="H32" s="95"/>
      <c r="I32" s="94"/>
      <c r="J32" s="95"/>
      <c r="K32" s="96"/>
      <c r="L32" s="96"/>
      <c r="M32" s="77"/>
    </row>
    <row r="33" spans="1:13" ht="115.2" outlineLevel="2">
      <c r="A33" s="73"/>
      <c r="B33" s="163" t="s">
        <v>1281</v>
      </c>
      <c r="C33" s="176"/>
      <c r="D33" s="74"/>
      <c r="E33" s="417"/>
      <c r="F33" s="75"/>
      <c r="G33" s="76"/>
      <c r="H33" s="95"/>
      <c r="I33" s="94"/>
      <c r="J33" s="95"/>
      <c r="K33" s="96"/>
      <c r="L33" s="96"/>
      <c r="M33" s="77"/>
    </row>
    <row r="34" spans="1:13" ht="115.2" outlineLevel="2">
      <c r="A34" s="73"/>
      <c r="B34" s="163" t="s">
        <v>391</v>
      </c>
      <c r="C34" s="176"/>
      <c r="D34" s="74"/>
      <c r="E34" s="417"/>
      <c r="F34" s="75"/>
      <c r="G34" s="76"/>
      <c r="H34" s="95"/>
      <c r="I34" s="94"/>
      <c r="J34" s="95"/>
      <c r="K34" s="96"/>
      <c r="L34" s="96"/>
      <c r="M34" s="77"/>
    </row>
    <row r="35" spans="1:13" ht="129.6" outlineLevel="2">
      <c r="A35" s="73"/>
      <c r="B35" s="163" t="s">
        <v>1282</v>
      </c>
      <c r="C35" s="176"/>
      <c r="D35" s="74"/>
      <c r="E35" s="417"/>
      <c r="F35" s="75"/>
      <c r="G35" s="76"/>
      <c r="H35" s="95"/>
      <c r="I35" s="94"/>
      <c r="J35" s="95"/>
      <c r="K35" s="96"/>
      <c r="L35" s="96"/>
      <c r="M35" s="77"/>
    </row>
    <row r="36" spans="1:13" ht="201.6" outlineLevel="2">
      <c r="A36" s="73"/>
      <c r="B36" s="163" t="s">
        <v>392</v>
      </c>
      <c r="C36" s="176"/>
      <c r="D36" s="74"/>
      <c r="E36" s="417"/>
      <c r="F36" s="75"/>
      <c r="G36" s="76"/>
      <c r="H36" s="95"/>
      <c r="I36" s="94"/>
      <c r="J36" s="95"/>
      <c r="K36" s="96"/>
      <c r="L36" s="96"/>
      <c r="M36" s="77"/>
    </row>
    <row r="37" spans="1:13" outlineLevel="2">
      <c r="A37" s="73"/>
      <c r="B37" s="163" t="s">
        <v>393</v>
      </c>
      <c r="C37" s="176"/>
      <c r="D37" s="74"/>
      <c r="E37" s="417"/>
      <c r="F37" s="75"/>
      <c r="G37" s="76"/>
      <c r="H37" s="95"/>
      <c r="I37" s="94"/>
      <c r="J37" s="95"/>
      <c r="K37" s="96"/>
      <c r="L37" s="96"/>
      <c r="M37" s="77"/>
    </row>
    <row r="38" spans="1:13" outlineLevel="1">
      <c r="A38" s="73" t="s">
        <v>262</v>
      </c>
      <c r="B38" s="175" t="s">
        <v>420</v>
      </c>
      <c r="C38" s="176"/>
      <c r="D38" s="74"/>
      <c r="E38" s="417"/>
      <c r="F38" s="75" t="s">
        <v>3</v>
      </c>
      <c r="G38" s="76">
        <v>4</v>
      </c>
      <c r="H38" s="95"/>
      <c r="I38" s="94"/>
      <c r="J38" s="95"/>
      <c r="K38" s="96"/>
      <c r="L38" s="96"/>
      <c r="M38" s="77"/>
    </row>
    <row r="39" spans="1:13" ht="72" outlineLevel="2">
      <c r="A39" s="73"/>
      <c r="B39" s="200" t="s">
        <v>421</v>
      </c>
      <c r="C39" s="176"/>
      <c r="D39" s="74"/>
      <c r="E39" s="417"/>
      <c r="F39" s="75"/>
      <c r="G39" s="76"/>
      <c r="H39" s="95"/>
      <c r="I39" s="94"/>
      <c r="J39" s="95"/>
      <c r="K39" s="96"/>
      <c r="L39" s="96"/>
      <c r="M39" s="77"/>
    </row>
    <row r="40" spans="1:13" outlineLevel="1">
      <c r="A40" s="73" t="s">
        <v>1287</v>
      </c>
      <c r="B40" s="175" t="s">
        <v>419</v>
      </c>
      <c r="C40" s="176"/>
      <c r="D40" s="74"/>
      <c r="E40" s="417"/>
      <c r="F40" s="75" t="s">
        <v>3</v>
      </c>
      <c r="G40" s="76">
        <v>3</v>
      </c>
      <c r="H40" s="95"/>
      <c r="I40" s="94"/>
      <c r="J40" s="95"/>
      <c r="K40" s="96"/>
      <c r="L40" s="96"/>
      <c r="M40" s="77"/>
    </row>
    <row r="41" spans="1:13" ht="86.4" outlineLevel="2">
      <c r="A41" s="73"/>
      <c r="B41" s="200" t="s">
        <v>1283</v>
      </c>
      <c r="C41" s="176"/>
      <c r="D41" s="74"/>
      <c r="E41" s="417"/>
      <c r="F41" s="75"/>
      <c r="G41" s="76"/>
      <c r="H41" s="95"/>
      <c r="I41" s="94"/>
      <c r="J41" s="95"/>
      <c r="K41" s="96"/>
      <c r="L41" s="96"/>
      <c r="M41" s="77"/>
    </row>
    <row r="42" spans="1:13" outlineLevel="1">
      <c r="A42" s="73" t="s">
        <v>264</v>
      </c>
      <c r="B42" s="175" t="s">
        <v>395</v>
      </c>
      <c r="C42" s="176"/>
      <c r="D42" s="74"/>
      <c r="E42" s="417"/>
      <c r="F42" s="75"/>
      <c r="G42" s="76"/>
      <c r="H42" s="95"/>
      <c r="I42" s="94"/>
      <c r="J42" s="95"/>
      <c r="K42" s="96"/>
      <c r="L42" s="96"/>
      <c r="M42" s="77"/>
    </row>
    <row r="43" spans="1:13" ht="72" outlineLevel="2">
      <c r="A43" s="73"/>
      <c r="B43" s="200" t="s">
        <v>396</v>
      </c>
      <c r="C43" s="176"/>
      <c r="D43" s="74"/>
      <c r="E43" s="417"/>
      <c r="F43" s="75"/>
      <c r="G43" s="76"/>
      <c r="H43" s="95"/>
      <c r="I43" s="94"/>
      <c r="J43" s="95"/>
      <c r="K43" s="96"/>
      <c r="L43" s="96"/>
      <c r="M43" s="77"/>
    </row>
    <row r="44" spans="1:13" outlineLevel="1">
      <c r="A44" s="73" t="s">
        <v>344</v>
      </c>
      <c r="B44" s="175" t="s">
        <v>402</v>
      </c>
      <c r="C44" s="176"/>
      <c r="D44" s="74"/>
      <c r="E44" s="417"/>
      <c r="F44" s="75" t="s">
        <v>87</v>
      </c>
      <c r="G44" s="76">
        <v>1</v>
      </c>
      <c r="H44" s="95"/>
      <c r="I44" s="94"/>
      <c r="J44" s="95"/>
      <c r="K44" s="96"/>
      <c r="L44" s="96"/>
      <c r="M44" s="77"/>
    </row>
    <row r="45" spans="1:13" ht="72" outlineLevel="1">
      <c r="A45" s="73"/>
      <c r="B45" s="200" t="s">
        <v>1427</v>
      </c>
      <c r="C45" s="176"/>
      <c r="D45" s="74"/>
      <c r="E45" s="417"/>
      <c r="F45" s="75"/>
      <c r="G45" s="76"/>
      <c r="H45" s="95"/>
      <c r="I45" s="94"/>
      <c r="J45" s="95"/>
      <c r="K45" s="96"/>
      <c r="L45" s="96"/>
      <c r="M45" s="77"/>
    </row>
    <row r="46" spans="1:13" outlineLevel="1" collapsed="1">
      <c r="A46" s="73" t="s">
        <v>345</v>
      </c>
      <c r="B46" s="175" t="s">
        <v>1428</v>
      </c>
      <c r="C46" s="176"/>
      <c r="D46" s="74"/>
      <c r="E46" s="417"/>
      <c r="F46" s="75" t="s">
        <v>3</v>
      </c>
      <c r="G46" s="76">
        <v>4</v>
      </c>
      <c r="H46" s="95"/>
      <c r="I46" s="94"/>
      <c r="J46" s="95"/>
      <c r="K46" s="96"/>
      <c r="L46" s="96"/>
      <c r="M46" s="77"/>
    </row>
    <row r="47" spans="1:13" ht="115.2" outlineLevel="2">
      <c r="A47" s="73"/>
      <c r="B47" s="163" t="s">
        <v>410</v>
      </c>
      <c r="C47" s="176"/>
      <c r="D47" s="74"/>
      <c r="E47" s="417"/>
      <c r="F47" s="75"/>
      <c r="G47" s="76"/>
      <c r="H47" s="95"/>
      <c r="I47" s="94"/>
      <c r="J47" s="95"/>
      <c r="K47" s="96"/>
      <c r="L47" s="96"/>
      <c r="M47" s="77"/>
    </row>
    <row r="48" spans="1:13" ht="273.60000000000002" outlineLevel="2">
      <c r="A48" s="73"/>
      <c r="B48" s="163" t="s">
        <v>408</v>
      </c>
      <c r="C48" s="176"/>
      <c r="D48" s="74"/>
      <c r="E48" s="417"/>
      <c r="F48" s="75"/>
      <c r="G48" s="76"/>
      <c r="H48" s="95"/>
      <c r="I48" s="94"/>
      <c r="J48" s="95"/>
      <c r="K48" s="96"/>
      <c r="L48" s="96"/>
      <c r="M48" s="77"/>
    </row>
    <row r="49" spans="1:13" ht="115.2" outlineLevel="2">
      <c r="A49" s="73"/>
      <c r="B49" s="163" t="s">
        <v>409</v>
      </c>
      <c r="C49" s="176"/>
      <c r="D49" s="74"/>
      <c r="E49" s="417"/>
      <c r="F49" s="75"/>
      <c r="G49" s="76"/>
      <c r="H49" s="95"/>
      <c r="I49" s="94"/>
      <c r="J49" s="95"/>
      <c r="K49" s="96"/>
      <c r="L49" s="96"/>
      <c r="M49" s="77"/>
    </row>
    <row r="50" spans="1:13" outlineLevel="1">
      <c r="A50" s="73" t="s">
        <v>1288</v>
      </c>
      <c r="B50" s="175" t="s">
        <v>1425</v>
      </c>
      <c r="C50" s="176"/>
      <c r="D50" s="74"/>
      <c r="E50" s="417"/>
      <c r="F50" s="75" t="s">
        <v>3</v>
      </c>
      <c r="G50" s="76">
        <v>4</v>
      </c>
      <c r="H50" s="95"/>
      <c r="I50" s="94"/>
      <c r="J50" s="95"/>
      <c r="K50" s="96"/>
      <c r="L50" s="96"/>
      <c r="M50" s="77"/>
    </row>
    <row r="51" spans="1:13" ht="28.8" outlineLevel="2">
      <c r="A51" s="73"/>
      <c r="B51" s="163" t="s">
        <v>411</v>
      </c>
      <c r="C51" s="176"/>
      <c r="D51" s="74"/>
      <c r="E51" s="417"/>
      <c r="F51" s="75"/>
      <c r="G51" s="76"/>
      <c r="H51" s="95"/>
      <c r="I51" s="94"/>
      <c r="J51" s="95"/>
      <c r="K51" s="96"/>
      <c r="L51" s="96"/>
      <c r="M51" s="77"/>
    </row>
    <row r="52" spans="1:13" ht="230.4" outlineLevel="2">
      <c r="A52" s="73"/>
      <c r="B52" s="163" t="s">
        <v>417</v>
      </c>
      <c r="C52" s="176"/>
      <c r="D52" s="74"/>
      <c r="E52" s="417"/>
      <c r="F52" s="75"/>
      <c r="G52" s="76"/>
      <c r="H52" s="95"/>
      <c r="I52" s="94"/>
      <c r="J52" s="95"/>
      <c r="K52" s="96"/>
      <c r="L52" s="96"/>
      <c r="M52" s="77"/>
    </row>
    <row r="53" spans="1:13" ht="316.8" outlineLevel="2">
      <c r="A53" s="73"/>
      <c r="B53" s="163" t="s">
        <v>1426</v>
      </c>
      <c r="C53" s="176"/>
      <c r="D53" s="74"/>
      <c r="E53" s="417"/>
      <c r="F53" s="75"/>
      <c r="G53" s="76"/>
      <c r="H53" s="95"/>
      <c r="I53" s="94"/>
      <c r="J53" s="95"/>
      <c r="K53" s="96"/>
      <c r="L53" s="96"/>
      <c r="M53" s="77"/>
    </row>
    <row r="54" spans="1:13" outlineLevel="2">
      <c r="A54" s="73"/>
      <c r="B54" s="163"/>
      <c r="C54" s="176"/>
      <c r="D54" s="74"/>
      <c r="E54" s="417"/>
      <c r="F54" s="75"/>
      <c r="G54" s="76"/>
      <c r="H54" s="95"/>
      <c r="I54" s="94"/>
      <c r="J54" s="95"/>
      <c r="K54" s="96"/>
      <c r="L54" s="96"/>
      <c r="M54" s="77"/>
    </row>
    <row r="55" spans="1:13" outlineLevel="1">
      <c r="A55" s="73" t="s">
        <v>1289</v>
      </c>
      <c r="B55" s="175" t="s">
        <v>418</v>
      </c>
      <c r="C55" s="176"/>
      <c r="D55" s="74"/>
      <c r="E55" s="417"/>
      <c r="F55" s="75" t="s">
        <v>3</v>
      </c>
      <c r="G55" s="76">
        <v>4</v>
      </c>
      <c r="H55" s="95"/>
      <c r="I55" s="94"/>
      <c r="J55" s="95"/>
      <c r="K55" s="96"/>
      <c r="L55" s="96"/>
      <c r="M55" s="77"/>
    </row>
    <row r="56" spans="1:13" outlineLevel="1">
      <c r="A56" s="73" t="s">
        <v>1290</v>
      </c>
      <c r="B56" s="175" t="s">
        <v>1424</v>
      </c>
      <c r="C56" s="176"/>
      <c r="D56" s="74"/>
      <c r="E56" s="417"/>
      <c r="F56" s="75" t="s">
        <v>3</v>
      </c>
      <c r="G56" s="76">
        <v>12</v>
      </c>
      <c r="H56" s="95"/>
      <c r="I56" s="94"/>
      <c r="J56" s="95"/>
      <c r="K56" s="96"/>
      <c r="L56" s="96"/>
      <c r="M56" s="77"/>
    </row>
    <row r="57" spans="1:13" ht="43.2" outlineLevel="2">
      <c r="A57" s="73"/>
      <c r="B57" s="163" t="s">
        <v>412</v>
      </c>
      <c r="C57" s="176"/>
      <c r="D57" s="74"/>
      <c r="E57" s="417"/>
      <c r="F57" s="75"/>
      <c r="G57" s="76"/>
      <c r="H57" s="95"/>
      <c r="I57" s="94"/>
      <c r="J57" s="95"/>
      <c r="K57" s="96"/>
      <c r="L57" s="96"/>
      <c r="M57" s="77"/>
    </row>
    <row r="58" spans="1:13" ht="158.4" outlineLevel="2">
      <c r="A58" s="73"/>
      <c r="B58" s="163" t="s">
        <v>414</v>
      </c>
      <c r="C58" s="176"/>
      <c r="D58" s="74"/>
      <c r="E58" s="417"/>
      <c r="F58" s="75"/>
      <c r="G58" s="76"/>
      <c r="H58" s="95"/>
      <c r="I58" s="94"/>
      <c r="J58" s="95"/>
      <c r="K58" s="96"/>
      <c r="L58" s="96"/>
      <c r="M58" s="77"/>
    </row>
    <row r="59" spans="1:13" ht="172.8" outlineLevel="2">
      <c r="A59" s="73"/>
      <c r="B59" s="163" t="s">
        <v>415</v>
      </c>
      <c r="C59" s="176"/>
      <c r="D59" s="74"/>
      <c r="E59" s="417"/>
      <c r="F59" s="75"/>
      <c r="G59" s="76"/>
      <c r="H59" s="95"/>
      <c r="I59" s="94"/>
      <c r="J59" s="95"/>
      <c r="K59" s="96"/>
      <c r="L59" s="96"/>
      <c r="M59" s="77"/>
    </row>
    <row r="60" spans="1:13" ht="216" outlineLevel="2">
      <c r="A60" s="73"/>
      <c r="B60" s="163" t="s">
        <v>416</v>
      </c>
      <c r="C60" s="176"/>
      <c r="D60" s="74"/>
      <c r="E60" s="417"/>
      <c r="F60" s="75"/>
      <c r="G60" s="76"/>
      <c r="H60" s="95"/>
      <c r="I60" s="94"/>
      <c r="J60" s="95"/>
      <c r="K60" s="96"/>
      <c r="L60" s="96"/>
      <c r="M60" s="77"/>
    </row>
    <row r="61" spans="1:13" outlineLevel="1">
      <c r="A61" s="73" t="s">
        <v>1291</v>
      </c>
      <c r="B61" s="175" t="s">
        <v>1421</v>
      </c>
      <c r="C61" s="176"/>
      <c r="D61" s="74"/>
      <c r="E61" s="417"/>
      <c r="F61" s="75" t="s">
        <v>3</v>
      </c>
      <c r="G61" s="76">
        <v>4</v>
      </c>
      <c r="H61" s="95"/>
      <c r="I61" s="94"/>
      <c r="J61" s="95"/>
      <c r="K61" s="96"/>
      <c r="L61" s="96"/>
      <c r="M61" s="77"/>
    </row>
    <row r="62" spans="1:13" ht="57.6" outlineLevel="1">
      <c r="A62" s="73"/>
      <c r="B62" s="163" t="s">
        <v>413</v>
      </c>
      <c r="C62" s="176"/>
      <c r="D62" s="74"/>
      <c r="E62" s="417"/>
      <c r="F62" s="75"/>
      <c r="G62" s="76"/>
      <c r="H62" s="95"/>
      <c r="I62" s="94"/>
      <c r="J62" s="95"/>
      <c r="K62" s="96"/>
      <c r="L62" s="96"/>
      <c r="M62" s="77"/>
    </row>
    <row r="63" spans="1:13" ht="230.4" outlineLevel="1">
      <c r="A63" s="73"/>
      <c r="B63" s="163" t="s">
        <v>1423</v>
      </c>
      <c r="C63" s="176"/>
      <c r="D63" s="74"/>
      <c r="E63" s="417"/>
      <c r="F63" s="75"/>
      <c r="G63" s="76"/>
      <c r="H63" s="95"/>
      <c r="I63" s="94"/>
      <c r="J63" s="95"/>
      <c r="K63" s="96"/>
      <c r="L63" s="96"/>
      <c r="M63" s="77"/>
    </row>
    <row r="64" spans="1:13" ht="178.2" customHeight="1" outlineLevel="1">
      <c r="A64" s="73"/>
      <c r="B64" s="163" t="s">
        <v>1422</v>
      </c>
      <c r="C64" s="176"/>
      <c r="D64" s="74"/>
      <c r="E64" s="417"/>
      <c r="F64" s="75"/>
      <c r="G64" s="76"/>
      <c r="H64" s="95"/>
      <c r="I64" s="94"/>
      <c r="J64" s="95"/>
      <c r="K64" s="96"/>
      <c r="L64" s="96"/>
      <c r="M64" s="77"/>
    </row>
    <row r="65" spans="1:13" outlineLevel="1">
      <c r="A65" s="73"/>
      <c r="B65" s="174"/>
      <c r="C65" s="176"/>
      <c r="D65" s="74"/>
      <c r="E65" s="417"/>
      <c r="F65" s="75"/>
      <c r="G65" s="76"/>
      <c r="H65" s="95"/>
      <c r="I65" s="94"/>
      <c r="J65" s="95"/>
      <c r="K65" s="96"/>
      <c r="L65" s="96"/>
      <c r="M65" s="77"/>
    </row>
    <row r="66" spans="1:13">
      <c r="A66" s="593" t="s">
        <v>398</v>
      </c>
      <c r="B66" s="594" t="s">
        <v>382</v>
      </c>
      <c r="C66" s="185"/>
      <c r="D66" s="149"/>
      <c r="E66" s="157"/>
      <c r="F66" s="150" t="s">
        <v>87</v>
      </c>
      <c r="G66" s="151">
        <v>1</v>
      </c>
      <c r="H66" s="152">
        <v>0</v>
      </c>
      <c r="I66" s="153">
        <v>0</v>
      </c>
      <c r="J66" s="154">
        <f>G66*H66</f>
        <v>0</v>
      </c>
      <c r="K66" s="155">
        <f>G66*I66</f>
        <v>0</v>
      </c>
      <c r="L66" s="155">
        <f>J66+K66</f>
        <v>0</v>
      </c>
      <c r="M66" s="419" t="s">
        <v>66</v>
      </c>
    </row>
    <row r="67" spans="1:13" outlineLevel="1">
      <c r="A67" s="73"/>
      <c r="B67" s="174" t="s">
        <v>383</v>
      </c>
      <c r="C67" s="176"/>
      <c r="D67" s="74"/>
      <c r="E67" s="417"/>
      <c r="F67" s="75"/>
      <c r="G67" s="76"/>
      <c r="H67" s="95"/>
      <c r="I67" s="94"/>
      <c r="J67" s="95"/>
      <c r="K67" s="96"/>
      <c r="L67" s="96"/>
      <c r="M67" s="77"/>
    </row>
    <row r="68" spans="1:13" outlineLevel="1">
      <c r="A68" s="73"/>
      <c r="B68" s="174" t="s">
        <v>384</v>
      </c>
      <c r="C68" s="176"/>
      <c r="D68" s="74"/>
      <c r="E68" s="417"/>
      <c r="F68" s="75"/>
      <c r="G68" s="76"/>
      <c r="H68" s="95"/>
      <c r="I68" s="94"/>
      <c r="J68" s="95"/>
      <c r="K68" s="96"/>
      <c r="L68" s="96"/>
      <c r="M68" s="77"/>
    </row>
    <row r="69" spans="1:13" outlineLevel="1">
      <c r="A69" s="73"/>
      <c r="B69" s="174" t="s">
        <v>385</v>
      </c>
      <c r="C69" s="176"/>
      <c r="D69" s="74"/>
      <c r="E69" s="417"/>
      <c r="F69" s="75"/>
      <c r="G69" s="76"/>
      <c r="H69" s="95"/>
      <c r="I69" s="94"/>
      <c r="J69" s="95"/>
      <c r="K69" s="96"/>
      <c r="L69" s="96"/>
      <c r="M69" s="77"/>
    </row>
    <row r="70" spans="1:13" ht="28.8" outlineLevel="1">
      <c r="A70" s="73"/>
      <c r="B70" s="163" t="s">
        <v>386</v>
      </c>
      <c r="C70" s="176"/>
      <c r="D70" s="74"/>
      <c r="E70" s="417"/>
      <c r="F70" s="75"/>
      <c r="G70" s="76"/>
      <c r="H70" s="95"/>
      <c r="I70" s="94"/>
      <c r="J70" s="95"/>
      <c r="K70" s="96"/>
      <c r="L70" s="96"/>
      <c r="M70" s="77"/>
    </row>
    <row r="71" spans="1:13" outlineLevel="1">
      <c r="A71" s="73"/>
      <c r="B71" s="163"/>
      <c r="C71" s="176"/>
      <c r="D71" s="74"/>
      <c r="E71" s="417"/>
      <c r="F71" s="75"/>
      <c r="G71" s="76"/>
      <c r="H71" s="95"/>
      <c r="I71" s="94"/>
      <c r="J71" s="95"/>
      <c r="K71" s="96"/>
      <c r="L71" s="96"/>
      <c r="M71" s="77"/>
    </row>
    <row r="72" spans="1:13">
      <c r="A72" s="593" t="s">
        <v>400</v>
      </c>
      <c r="B72" s="594" t="s">
        <v>404</v>
      </c>
      <c r="C72" s="185"/>
      <c r="D72" s="149"/>
      <c r="E72" s="157"/>
      <c r="F72" s="150"/>
      <c r="G72" s="151"/>
      <c r="H72" s="152"/>
      <c r="I72" s="153"/>
      <c r="J72" s="154"/>
      <c r="K72" s="155"/>
      <c r="L72" s="155"/>
      <c r="M72" s="419"/>
    </row>
    <row r="73" spans="1:13" ht="158.4" outlineLevel="1">
      <c r="A73" s="73"/>
      <c r="B73" s="200" t="s">
        <v>406</v>
      </c>
      <c r="C73" s="176"/>
      <c r="D73" s="74"/>
      <c r="E73" s="417"/>
      <c r="F73" s="75"/>
      <c r="G73" s="76"/>
      <c r="H73" s="95"/>
      <c r="I73" s="94"/>
      <c r="J73" s="95"/>
      <c r="K73" s="96"/>
      <c r="L73" s="96"/>
      <c r="M73" s="77"/>
    </row>
    <row r="74" spans="1:13" ht="28.8" outlineLevel="1">
      <c r="A74" s="73"/>
      <c r="B74" s="163" t="s">
        <v>405</v>
      </c>
      <c r="C74" s="176"/>
      <c r="D74" s="74"/>
      <c r="E74" s="417"/>
      <c r="F74" s="75"/>
      <c r="G74" s="76"/>
      <c r="H74" s="95"/>
      <c r="I74" s="94"/>
      <c r="J74" s="95"/>
      <c r="K74" s="96"/>
      <c r="L74" s="96"/>
      <c r="M74" s="77"/>
    </row>
    <row r="75" spans="1:13" outlineLevel="1">
      <c r="A75" s="73"/>
      <c r="B75" s="163"/>
      <c r="C75" s="176"/>
      <c r="D75" s="74"/>
      <c r="E75" s="417"/>
      <c r="F75" s="75"/>
      <c r="G75" s="76"/>
      <c r="H75" s="95"/>
      <c r="I75" s="94"/>
      <c r="J75" s="95"/>
      <c r="K75" s="96"/>
      <c r="L75" s="96"/>
      <c r="M75" s="77"/>
    </row>
    <row r="76" spans="1:13" outlineLevel="1">
      <c r="A76" s="593" t="s">
        <v>1271</v>
      </c>
      <c r="B76" s="594" t="s">
        <v>1315</v>
      </c>
      <c r="C76" s="185"/>
      <c r="D76" s="149"/>
      <c r="E76" s="157"/>
      <c r="F76" s="150"/>
      <c r="G76" s="151"/>
      <c r="H76" s="152"/>
      <c r="I76" s="153"/>
      <c r="J76" s="154"/>
      <c r="K76" s="155"/>
      <c r="L76" s="155"/>
      <c r="M76" s="419"/>
    </row>
    <row r="77" spans="1:13" ht="172.8" outlineLevel="1">
      <c r="A77" s="73"/>
      <c r="B77" s="200" t="s">
        <v>1320</v>
      </c>
      <c r="C77" s="176"/>
      <c r="D77" s="74"/>
      <c r="E77" s="417"/>
      <c r="F77" s="75"/>
      <c r="G77" s="76"/>
      <c r="H77" s="95"/>
      <c r="I77" s="94"/>
      <c r="J77" s="95"/>
      <c r="K77" s="96"/>
      <c r="L77" s="96"/>
      <c r="M77" s="77"/>
    </row>
    <row r="78" spans="1:13" outlineLevel="1">
      <c r="A78" s="73"/>
      <c r="B78" s="163"/>
      <c r="C78" s="176"/>
      <c r="D78" s="74"/>
      <c r="E78" s="417"/>
      <c r="F78" s="75"/>
      <c r="G78" s="76"/>
      <c r="H78" s="95"/>
      <c r="I78" s="94"/>
      <c r="J78" s="95"/>
      <c r="K78" s="96"/>
      <c r="L78" s="96"/>
      <c r="M78" s="77"/>
    </row>
    <row r="79" spans="1:13" outlineLevel="1">
      <c r="A79" s="593" t="s">
        <v>1271</v>
      </c>
      <c r="B79" s="594" t="s">
        <v>1318</v>
      </c>
      <c r="C79" s="185"/>
      <c r="D79" s="149"/>
      <c r="E79" s="157"/>
      <c r="F79" s="150"/>
      <c r="G79" s="151"/>
      <c r="H79" s="152"/>
      <c r="I79" s="153"/>
      <c r="J79" s="154"/>
      <c r="K79" s="155"/>
      <c r="L79" s="155"/>
      <c r="M79" s="419"/>
    </row>
    <row r="80" spans="1:13" outlineLevel="1">
      <c r="A80" s="73"/>
      <c r="B80" s="163" t="s">
        <v>1319</v>
      </c>
      <c r="C80" s="176"/>
      <c r="D80" s="74"/>
      <c r="E80" s="417"/>
      <c r="F80" s="75"/>
      <c r="G80" s="76"/>
      <c r="H80" s="95"/>
      <c r="I80" s="94"/>
      <c r="J80" s="95"/>
      <c r="K80" s="96"/>
      <c r="L80" s="96"/>
      <c r="M80" s="77"/>
    </row>
    <row r="81" spans="1:13" outlineLevel="1">
      <c r="A81" s="73"/>
      <c r="B81" s="163"/>
      <c r="C81" s="176"/>
      <c r="D81" s="74"/>
      <c r="E81" s="417"/>
      <c r="F81" s="75"/>
      <c r="G81" s="76"/>
      <c r="H81" s="95"/>
      <c r="I81" s="94"/>
      <c r="J81" s="95"/>
      <c r="K81" s="96"/>
      <c r="L81" s="96"/>
      <c r="M81" s="77"/>
    </row>
    <row r="82" spans="1:13" outlineLevel="1">
      <c r="A82" s="593" t="s">
        <v>1316</v>
      </c>
      <c r="B82" s="594" t="s">
        <v>496</v>
      </c>
      <c r="C82" s="185"/>
      <c r="D82" s="149"/>
      <c r="E82" s="157"/>
      <c r="F82" s="150"/>
      <c r="G82" s="151"/>
      <c r="H82" s="152"/>
      <c r="I82" s="153"/>
      <c r="J82" s="154"/>
      <c r="K82" s="155"/>
      <c r="L82" s="155"/>
      <c r="M82" s="419"/>
    </row>
    <row r="83" spans="1:13" ht="77.099999999999994" customHeight="1" outlineLevel="1">
      <c r="A83" s="73"/>
      <c r="B83" s="200" t="s">
        <v>1314</v>
      </c>
      <c r="C83" s="176"/>
      <c r="D83" s="74"/>
      <c r="E83" s="417"/>
      <c r="F83" s="75"/>
      <c r="G83" s="76"/>
      <c r="H83" s="95"/>
      <c r="I83" s="94"/>
      <c r="J83" s="95"/>
      <c r="K83" s="96"/>
      <c r="L83" s="96"/>
      <c r="M83" s="77"/>
    </row>
    <row r="84" spans="1:13" outlineLevel="1">
      <c r="A84" s="73"/>
      <c r="B84" s="163"/>
      <c r="C84" s="176"/>
      <c r="D84" s="74"/>
      <c r="E84" s="417"/>
      <c r="F84" s="75"/>
      <c r="G84" s="76"/>
      <c r="H84" s="95"/>
      <c r="I84" s="94"/>
      <c r="J84" s="95"/>
      <c r="K84" s="96"/>
      <c r="L84" s="96"/>
      <c r="M84" s="77"/>
    </row>
    <row r="85" spans="1:13" outlineLevel="1">
      <c r="A85" s="593" t="s">
        <v>1317</v>
      </c>
      <c r="B85" s="594" t="s">
        <v>497</v>
      </c>
      <c r="C85" s="185"/>
      <c r="D85" s="149"/>
      <c r="E85" s="157"/>
      <c r="F85" s="150"/>
      <c r="G85" s="151"/>
      <c r="H85" s="152"/>
      <c r="I85" s="153"/>
      <c r="J85" s="154"/>
      <c r="K85" s="155"/>
      <c r="L85" s="155"/>
      <c r="M85" s="419"/>
    </row>
    <row r="86" spans="1:13" ht="28.8" outlineLevel="1">
      <c r="A86" s="73"/>
      <c r="B86" s="163" t="s">
        <v>498</v>
      </c>
      <c r="C86" s="176"/>
      <c r="D86" s="74"/>
      <c r="E86" s="417"/>
      <c r="F86" s="75"/>
      <c r="G86" s="76"/>
      <c r="H86" s="95"/>
      <c r="I86" s="94"/>
      <c r="J86" s="95"/>
      <c r="K86" s="96"/>
      <c r="L86" s="96"/>
      <c r="M86" s="77"/>
    </row>
    <row r="87" spans="1:13" outlineLevel="1">
      <c r="A87" s="73"/>
      <c r="B87" s="163"/>
      <c r="C87" s="176"/>
      <c r="D87" s="74"/>
      <c r="E87" s="417"/>
      <c r="F87" s="75"/>
      <c r="G87" s="76"/>
      <c r="H87" s="95"/>
      <c r="I87" s="94"/>
      <c r="J87" s="95"/>
      <c r="K87" s="96"/>
      <c r="L87" s="96"/>
      <c r="M87" s="77"/>
    </row>
    <row r="88" spans="1:13" outlineLevel="1">
      <c r="A88" s="593" t="s">
        <v>401</v>
      </c>
      <c r="B88" s="594" t="s">
        <v>1321</v>
      </c>
      <c r="C88" s="185"/>
      <c r="D88" s="149"/>
      <c r="E88" s="157"/>
      <c r="F88" s="150"/>
      <c r="G88" s="151"/>
      <c r="H88" s="152"/>
      <c r="I88" s="153"/>
      <c r="J88" s="154"/>
      <c r="K88" s="155"/>
      <c r="L88" s="155"/>
      <c r="M88" s="419"/>
    </row>
    <row r="89" spans="1:13" ht="43.2" outlineLevel="1">
      <c r="A89" s="73"/>
      <c r="B89" s="163" t="s">
        <v>1322</v>
      </c>
      <c r="C89" s="176"/>
      <c r="D89" s="74"/>
      <c r="E89" s="417"/>
      <c r="F89" s="75"/>
      <c r="G89" s="76"/>
      <c r="H89" s="95"/>
      <c r="I89" s="94"/>
      <c r="J89" s="95"/>
      <c r="K89" s="96"/>
      <c r="L89" s="96"/>
      <c r="M89" s="77"/>
    </row>
    <row r="90" spans="1:13" outlineLevel="1">
      <c r="A90" s="549"/>
      <c r="B90" s="550"/>
      <c r="C90" s="551"/>
      <c r="D90" s="552"/>
      <c r="E90" s="595"/>
      <c r="F90" s="553"/>
      <c r="G90" s="554"/>
      <c r="H90" s="555"/>
      <c r="I90" s="556"/>
      <c r="J90" s="555"/>
      <c r="K90" s="557"/>
      <c r="L90" s="557"/>
      <c r="M90" s="558"/>
    </row>
    <row r="91" spans="1:13" outlineLevel="1">
      <c r="A91" s="593" t="s">
        <v>403</v>
      </c>
      <c r="B91" s="594" t="s">
        <v>1324</v>
      </c>
      <c r="C91" s="185"/>
      <c r="D91" s="149"/>
      <c r="E91" s="157"/>
      <c r="F91" s="150"/>
      <c r="G91" s="151"/>
      <c r="H91" s="152"/>
      <c r="I91" s="153"/>
      <c r="J91" s="154"/>
      <c r="K91" s="155"/>
      <c r="L91" s="155"/>
      <c r="M91" s="419"/>
    </row>
    <row r="92" spans="1:13" outlineLevel="1">
      <c r="A92" s="73"/>
      <c r="B92" s="163" t="s">
        <v>1325</v>
      </c>
      <c r="C92" s="176"/>
      <c r="D92" s="74"/>
      <c r="E92" s="417"/>
      <c r="F92" s="75"/>
      <c r="G92" s="76"/>
      <c r="H92" s="95"/>
      <c r="I92" s="94"/>
      <c r="J92" s="95"/>
      <c r="K92" s="96"/>
      <c r="L92" s="96"/>
      <c r="M92" s="77"/>
    </row>
    <row r="93" spans="1:13" outlineLevel="1">
      <c r="A93" s="549"/>
      <c r="B93" s="550" t="s">
        <v>1420</v>
      </c>
      <c r="C93" s="551"/>
      <c r="D93" s="552"/>
      <c r="E93" s="595"/>
      <c r="F93" s="553"/>
      <c r="G93" s="554"/>
      <c r="H93" s="555"/>
      <c r="I93" s="556"/>
      <c r="J93" s="555"/>
      <c r="K93" s="557"/>
      <c r="L93" s="557"/>
      <c r="M93" s="558"/>
    </row>
    <row r="94" spans="1:13" outlineLevel="1">
      <c r="A94" s="549"/>
      <c r="B94" s="550" t="s">
        <v>1419</v>
      </c>
      <c r="C94" s="551"/>
      <c r="D94" s="552"/>
      <c r="E94" s="595"/>
      <c r="F94" s="553"/>
      <c r="G94" s="554"/>
      <c r="H94" s="555"/>
      <c r="I94" s="556"/>
      <c r="J94" s="555"/>
      <c r="K94" s="557"/>
      <c r="L94" s="557"/>
      <c r="M94" s="558"/>
    </row>
    <row r="95" spans="1:13" outlineLevel="1">
      <c r="A95" s="549"/>
      <c r="B95" s="550"/>
      <c r="C95" s="551"/>
      <c r="D95" s="552"/>
      <c r="E95" s="595"/>
      <c r="F95" s="553"/>
      <c r="G95" s="554"/>
      <c r="H95" s="555"/>
      <c r="I95" s="556"/>
      <c r="J95" s="555"/>
      <c r="K95" s="557"/>
      <c r="L95" s="557"/>
      <c r="M95" s="558"/>
    </row>
    <row r="96" spans="1:13" outlineLevel="1">
      <c r="A96" s="593" t="s">
        <v>1323</v>
      </c>
      <c r="B96" s="594" t="s">
        <v>1326</v>
      </c>
      <c r="C96" s="185"/>
      <c r="D96" s="149"/>
      <c r="E96" s="157"/>
      <c r="F96" s="150"/>
      <c r="G96" s="151"/>
      <c r="H96" s="152"/>
      <c r="I96" s="153"/>
      <c r="J96" s="154"/>
      <c r="K96" s="155"/>
      <c r="L96" s="155"/>
      <c r="M96" s="419"/>
    </row>
    <row r="97" spans="1:13" ht="28.8" outlineLevel="1">
      <c r="A97" s="73"/>
      <c r="B97" s="163" t="s">
        <v>1327</v>
      </c>
      <c r="C97" s="176"/>
      <c r="D97" s="74"/>
      <c r="E97" s="417"/>
      <c r="F97" s="75"/>
      <c r="G97" s="76"/>
      <c r="H97" s="95"/>
      <c r="I97" s="94"/>
      <c r="J97" s="95"/>
      <c r="K97" s="96"/>
      <c r="L97" s="96"/>
      <c r="M97" s="77"/>
    </row>
    <row r="98" spans="1:13" outlineLevel="1">
      <c r="A98" s="549"/>
      <c r="B98" s="550"/>
      <c r="C98" s="551"/>
      <c r="D98" s="552"/>
      <c r="E98" s="595"/>
      <c r="F98" s="553"/>
      <c r="G98" s="554"/>
      <c r="H98" s="555"/>
      <c r="I98" s="556"/>
      <c r="J98" s="555"/>
      <c r="K98" s="557"/>
      <c r="L98" s="557"/>
      <c r="M98" s="558"/>
    </row>
    <row r="99" spans="1:13" ht="15" thickBot="1">
      <c r="A99" s="435"/>
      <c r="B99" s="436"/>
      <c r="C99" s="437"/>
      <c r="D99" s="438"/>
      <c r="E99" s="596"/>
      <c r="F99" s="439"/>
      <c r="G99" s="440"/>
      <c r="H99" s="441"/>
      <c r="I99" s="442"/>
      <c r="J99" s="441"/>
      <c r="K99" s="443"/>
      <c r="L99" s="443"/>
      <c r="M99" s="444"/>
    </row>
    <row r="100" spans="1:13">
      <c r="H100" s="597"/>
      <c r="I100" s="597"/>
      <c r="J100" s="597"/>
      <c r="K100" s="597"/>
      <c r="L100" s="597"/>
      <c r="M100" s="598"/>
    </row>
    <row r="101" spans="1:13">
      <c r="H101" s="597"/>
      <c r="I101" s="597"/>
      <c r="J101" s="597"/>
      <c r="K101" s="597"/>
      <c r="L101" s="597"/>
      <c r="M101" s="598"/>
    </row>
    <row r="102" spans="1:13">
      <c r="H102" s="597"/>
      <c r="I102" s="597"/>
      <c r="J102" s="597"/>
      <c r="K102" s="597"/>
      <c r="L102" s="597"/>
      <c r="M102" s="598"/>
    </row>
    <row r="103" spans="1:13">
      <c r="H103" s="597"/>
      <c r="I103" s="597"/>
      <c r="J103" s="597"/>
      <c r="K103" s="597"/>
      <c r="L103" s="597"/>
      <c r="M103" s="598"/>
    </row>
    <row r="104" spans="1:13">
      <c r="H104" s="597"/>
      <c r="I104" s="597"/>
      <c r="J104" s="597"/>
      <c r="K104" s="597"/>
      <c r="L104" s="597"/>
      <c r="M104" s="598"/>
    </row>
    <row r="105" spans="1:13">
      <c r="H105" s="597"/>
      <c r="I105" s="597"/>
      <c r="J105" s="597"/>
      <c r="K105" s="597"/>
      <c r="L105" s="597"/>
      <c r="M105" s="598"/>
    </row>
    <row r="106" spans="1:13">
      <c r="H106" s="597"/>
      <c r="I106" s="597"/>
      <c r="J106" s="597"/>
      <c r="K106" s="597"/>
      <c r="L106" s="597"/>
      <c r="M106" s="598"/>
    </row>
    <row r="107" spans="1:13">
      <c r="H107" s="597"/>
      <c r="I107" s="597"/>
      <c r="J107" s="597"/>
      <c r="K107" s="597"/>
      <c r="L107" s="597"/>
      <c r="M107" s="598"/>
    </row>
    <row r="108" spans="1:13">
      <c r="H108" s="597"/>
      <c r="I108" s="597"/>
      <c r="J108" s="597"/>
      <c r="K108" s="597"/>
      <c r="L108" s="597"/>
      <c r="M108" s="598"/>
    </row>
    <row r="109" spans="1:13">
      <c r="H109" s="597"/>
      <c r="I109" s="597"/>
      <c r="J109" s="597"/>
      <c r="K109" s="597"/>
      <c r="L109" s="597"/>
      <c r="M109" s="598"/>
    </row>
    <row r="110" spans="1:13">
      <c r="H110" s="597"/>
      <c r="I110" s="597"/>
      <c r="J110" s="597"/>
      <c r="K110" s="597"/>
      <c r="L110" s="597"/>
      <c r="M110" s="598"/>
    </row>
    <row r="111" spans="1:13">
      <c r="H111" s="597"/>
      <c r="I111" s="597"/>
      <c r="J111" s="597"/>
      <c r="K111" s="597"/>
      <c r="L111" s="597"/>
      <c r="M111" s="598"/>
    </row>
    <row r="112" spans="1:13">
      <c r="H112" s="597"/>
      <c r="I112" s="597"/>
      <c r="J112" s="597"/>
      <c r="K112" s="597"/>
      <c r="L112" s="597"/>
      <c r="M112" s="598"/>
    </row>
    <row r="113" spans="8:13">
      <c r="H113" s="597"/>
      <c r="I113" s="597"/>
      <c r="J113" s="597"/>
      <c r="K113" s="597"/>
      <c r="L113" s="597"/>
      <c r="M113" s="598"/>
    </row>
    <row r="114" spans="8:13">
      <c r="H114" s="597"/>
      <c r="I114" s="597"/>
      <c r="J114" s="597"/>
      <c r="K114" s="597"/>
      <c r="L114" s="597"/>
      <c r="M114" s="598"/>
    </row>
    <row r="115" spans="8:13">
      <c r="H115" s="597"/>
      <c r="I115" s="597"/>
      <c r="J115" s="597"/>
      <c r="K115" s="597"/>
      <c r="L115" s="597"/>
      <c r="M115" s="598"/>
    </row>
    <row r="116" spans="8:13">
      <c r="H116" s="597"/>
      <c r="I116" s="597"/>
      <c r="J116" s="597"/>
      <c r="K116" s="597"/>
      <c r="L116" s="597"/>
      <c r="M116" s="598"/>
    </row>
    <row r="117" spans="8:13">
      <c r="H117" s="597"/>
      <c r="I117" s="597"/>
      <c r="J117" s="597"/>
      <c r="K117" s="597"/>
      <c r="L117" s="597"/>
      <c r="M117" s="598"/>
    </row>
    <row r="118" spans="8:13">
      <c r="H118" s="597"/>
      <c r="I118" s="597"/>
      <c r="J118" s="597"/>
      <c r="K118" s="597"/>
      <c r="L118" s="597"/>
      <c r="M118" s="598"/>
    </row>
    <row r="119" spans="8:13">
      <c r="H119" s="597"/>
      <c r="I119" s="597"/>
      <c r="J119" s="597"/>
      <c r="K119" s="597"/>
      <c r="L119" s="597"/>
      <c r="M119" s="598"/>
    </row>
    <row r="120" spans="8:13">
      <c r="H120" s="597"/>
      <c r="I120" s="597"/>
      <c r="J120" s="597"/>
      <c r="K120" s="597"/>
      <c r="L120" s="597"/>
      <c r="M120" s="598"/>
    </row>
    <row r="121" spans="8:13">
      <c r="H121" s="597"/>
      <c r="I121" s="597"/>
      <c r="J121" s="597"/>
      <c r="K121" s="597"/>
      <c r="L121" s="597"/>
      <c r="M121" s="598"/>
    </row>
    <row r="122" spans="8:13">
      <c r="H122" s="597"/>
      <c r="I122" s="597"/>
      <c r="J122" s="597"/>
      <c r="K122" s="597"/>
      <c r="L122" s="597"/>
      <c r="M122" s="598"/>
    </row>
    <row r="123" spans="8:13">
      <c r="H123" s="597"/>
      <c r="I123" s="597"/>
      <c r="J123" s="597"/>
      <c r="K123" s="597"/>
      <c r="L123" s="597"/>
      <c r="M123" s="598"/>
    </row>
    <row r="124" spans="8:13">
      <c r="H124" s="597"/>
      <c r="I124" s="597"/>
      <c r="J124" s="597"/>
      <c r="K124" s="597"/>
      <c r="L124" s="597"/>
      <c r="M124" s="598"/>
    </row>
    <row r="125" spans="8:13">
      <c r="H125" s="599"/>
      <c r="I125" s="599"/>
      <c r="J125" s="599"/>
      <c r="K125" s="599"/>
      <c r="L125" s="599"/>
    </row>
  </sheetData>
  <mergeCells count="9">
    <mergeCell ref="G3:G4"/>
    <mergeCell ref="H3:I3"/>
    <mergeCell ref="J3:K3"/>
    <mergeCell ref="A3:A4"/>
    <mergeCell ref="B3:B4"/>
    <mergeCell ref="C3:C4"/>
    <mergeCell ref="D3:D4"/>
    <mergeCell ref="E3:E4"/>
    <mergeCell ref="F3:F4"/>
  </mergeCells>
  <printOptions horizontalCentered="1" verticalCentered="1"/>
  <pageMargins left="0.19685039370078741" right="0.19685039370078741" top="0.59055118110236227" bottom="0.59055118110236227" header="0.31496062992125984" footer="0.31496062992125984"/>
  <pageSetup paperSize="9" scale="81" fitToHeight="0" orientation="landscape" r:id="rId1"/>
  <headerFooter>
    <oddHeader xml:space="preserve">&amp;LTECHNICKÁ SPECIFIKACE&amp;CREKONSTRUKCE ČOV ZNOJMO I. ETAPA
</oddHeader>
    <oddFooter>&amp;L&amp;F&amp;C&amp;P/&amp;N&amp;R&amp;G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9">
    <tabColor rgb="FFC00000"/>
    <pageSetUpPr fitToPage="1"/>
  </sheetPr>
  <dimension ref="A1:F25"/>
  <sheetViews>
    <sheetView tabSelected="1" view="pageBreakPreview" zoomScale="115" zoomScaleNormal="100" zoomScaleSheetLayoutView="115" workbookViewId="0">
      <selection activeCell="A5" sqref="A5"/>
    </sheetView>
  </sheetViews>
  <sheetFormatPr defaultRowHeight="13.2"/>
  <cols>
    <col min="1" max="1" width="7.109375" style="460" bestFit="1" customWidth="1"/>
    <col min="2" max="2" width="35.88671875" style="460" bestFit="1" customWidth="1"/>
    <col min="3" max="3" width="27" style="460" customWidth="1"/>
    <col min="4" max="4" width="11.33203125" style="457" bestFit="1" customWidth="1"/>
    <col min="5" max="5" width="10.33203125" style="457" bestFit="1" customWidth="1"/>
    <col min="6" max="6" width="11.33203125" style="457" bestFit="1" customWidth="1"/>
    <col min="7" max="256" width="9.109375" style="457"/>
    <col min="257" max="257" width="7.109375" style="457" bestFit="1" customWidth="1"/>
    <col min="258" max="258" width="48.6640625" style="457" bestFit="1" customWidth="1"/>
    <col min="259" max="259" width="56.6640625" style="457" bestFit="1" customWidth="1"/>
    <col min="260" max="260" width="11.33203125" style="457" bestFit="1" customWidth="1"/>
    <col min="261" max="261" width="10.33203125" style="457" bestFit="1" customWidth="1"/>
    <col min="262" max="262" width="11.33203125" style="457" bestFit="1" customWidth="1"/>
    <col min="263" max="512" width="9.109375" style="457"/>
    <col min="513" max="513" width="7.109375" style="457" bestFit="1" customWidth="1"/>
    <col min="514" max="514" width="48.6640625" style="457" bestFit="1" customWidth="1"/>
    <col min="515" max="515" width="56.6640625" style="457" bestFit="1" customWidth="1"/>
    <col min="516" max="516" width="11.33203125" style="457" bestFit="1" customWidth="1"/>
    <col min="517" max="517" width="10.33203125" style="457" bestFit="1" customWidth="1"/>
    <col min="518" max="518" width="11.33203125" style="457" bestFit="1" customWidth="1"/>
    <col min="519" max="768" width="9.109375" style="457"/>
    <col min="769" max="769" width="7.109375" style="457" bestFit="1" customWidth="1"/>
    <col min="770" max="770" width="48.6640625" style="457" bestFit="1" customWidth="1"/>
    <col min="771" max="771" width="56.6640625" style="457" bestFit="1" customWidth="1"/>
    <col min="772" max="772" width="11.33203125" style="457" bestFit="1" customWidth="1"/>
    <col min="773" max="773" width="10.33203125" style="457" bestFit="1" customWidth="1"/>
    <col min="774" max="774" width="11.33203125" style="457" bestFit="1" customWidth="1"/>
    <col min="775" max="1024" width="9.109375" style="457"/>
    <col min="1025" max="1025" width="7.109375" style="457" bestFit="1" customWidth="1"/>
    <col min="1026" max="1026" width="48.6640625" style="457" bestFit="1" customWidth="1"/>
    <col min="1027" max="1027" width="56.6640625" style="457" bestFit="1" customWidth="1"/>
    <col min="1028" max="1028" width="11.33203125" style="457" bestFit="1" customWidth="1"/>
    <col min="1029" max="1029" width="10.33203125" style="457" bestFit="1" customWidth="1"/>
    <col min="1030" max="1030" width="11.33203125" style="457" bestFit="1" customWidth="1"/>
    <col min="1031" max="1280" width="9.109375" style="457"/>
    <col min="1281" max="1281" width="7.109375" style="457" bestFit="1" customWidth="1"/>
    <col min="1282" max="1282" width="48.6640625" style="457" bestFit="1" customWidth="1"/>
    <col min="1283" max="1283" width="56.6640625" style="457" bestFit="1" customWidth="1"/>
    <col min="1284" max="1284" width="11.33203125" style="457" bestFit="1" customWidth="1"/>
    <col min="1285" max="1285" width="10.33203125" style="457" bestFit="1" customWidth="1"/>
    <col min="1286" max="1286" width="11.33203125" style="457" bestFit="1" customWidth="1"/>
    <col min="1287" max="1536" width="9.109375" style="457"/>
    <col min="1537" max="1537" width="7.109375" style="457" bestFit="1" customWidth="1"/>
    <col min="1538" max="1538" width="48.6640625" style="457" bestFit="1" customWidth="1"/>
    <col min="1539" max="1539" width="56.6640625" style="457" bestFit="1" customWidth="1"/>
    <col min="1540" max="1540" width="11.33203125" style="457" bestFit="1" customWidth="1"/>
    <col min="1541" max="1541" width="10.33203125" style="457" bestFit="1" customWidth="1"/>
    <col min="1542" max="1542" width="11.33203125" style="457" bestFit="1" customWidth="1"/>
    <col min="1543" max="1792" width="9.109375" style="457"/>
    <col min="1793" max="1793" width="7.109375" style="457" bestFit="1" customWidth="1"/>
    <col min="1794" max="1794" width="48.6640625" style="457" bestFit="1" customWidth="1"/>
    <col min="1795" max="1795" width="56.6640625" style="457" bestFit="1" customWidth="1"/>
    <col min="1796" max="1796" width="11.33203125" style="457" bestFit="1" customWidth="1"/>
    <col min="1797" max="1797" width="10.33203125" style="457" bestFit="1" customWidth="1"/>
    <col min="1798" max="1798" width="11.33203125" style="457" bestFit="1" customWidth="1"/>
    <col min="1799" max="2048" width="9.109375" style="457"/>
    <col min="2049" max="2049" width="7.109375" style="457" bestFit="1" customWidth="1"/>
    <col min="2050" max="2050" width="48.6640625" style="457" bestFit="1" customWidth="1"/>
    <col min="2051" max="2051" width="56.6640625" style="457" bestFit="1" customWidth="1"/>
    <col min="2052" max="2052" width="11.33203125" style="457" bestFit="1" customWidth="1"/>
    <col min="2053" max="2053" width="10.33203125" style="457" bestFit="1" customWidth="1"/>
    <col min="2054" max="2054" width="11.33203125" style="457" bestFit="1" customWidth="1"/>
    <col min="2055" max="2304" width="9.109375" style="457"/>
    <col min="2305" max="2305" width="7.109375" style="457" bestFit="1" customWidth="1"/>
    <col min="2306" max="2306" width="48.6640625" style="457" bestFit="1" customWidth="1"/>
    <col min="2307" max="2307" width="56.6640625" style="457" bestFit="1" customWidth="1"/>
    <col min="2308" max="2308" width="11.33203125" style="457" bestFit="1" customWidth="1"/>
    <col min="2309" max="2309" width="10.33203125" style="457" bestFit="1" customWidth="1"/>
    <col min="2310" max="2310" width="11.33203125" style="457" bestFit="1" customWidth="1"/>
    <col min="2311" max="2560" width="9.109375" style="457"/>
    <col min="2561" max="2561" width="7.109375" style="457" bestFit="1" customWidth="1"/>
    <col min="2562" max="2562" width="48.6640625" style="457" bestFit="1" customWidth="1"/>
    <col min="2563" max="2563" width="56.6640625" style="457" bestFit="1" customWidth="1"/>
    <col min="2564" max="2564" width="11.33203125" style="457" bestFit="1" customWidth="1"/>
    <col min="2565" max="2565" width="10.33203125" style="457" bestFit="1" customWidth="1"/>
    <col min="2566" max="2566" width="11.33203125" style="457" bestFit="1" customWidth="1"/>
    <col min="2567" max="2816" width="9.109375" style="457"/>
    <col min="2817" max="2817" width="7.109375" style="457" bestFit="1" customWidth="1"/>
    <col min="2818" max="2818" width="48.6640625" style="457" bestFit="1" customWidth="1"/>
    <col min="2819" max="2819" width="56.6640625" style="457" bestFit="1" customWidth="1"/>
    <col min="2820" max="2820" width="11.33203125" style="457" bestFit="1" customWidth="1"/>
    <col min="2821" max="2821" width="10.33203125" style="457" bestFit="1" customWidth="1"/>
    <col min="2822" max="2822" width="11.33203125" style="457" bestFit="1" customWidth="1"/>
    <col min="2823" max="3072" width="9.109375" style="457"/>
    <col min="3073" max="3073" width="7.109375" style="457" bestFit="1" customWidth="1"/>
    <col min="3074" max="3074" width="48.6640625" style="457" bestFit="1" customWidth="1"/>
    <col min="3075" max="3075" width="56.6640625" style="457" bestFit="1" customWidth="1"/>
    <col min="3076" max="3076" width="11.33203125" style="457" bestFit="1" customWidth="1"/>
    <col min="3077" max="3077" width="10.33203125" style="457" bestFit="1" customWidth="1"/>
    <col min="3078" max="3078" width="11.33203125" style="457" bestFit="1" customWidth="1"/>
    <col min="3079" max="3328" width="9.109375" style="457"/>
    <col min="3329" max="3329" width="7.109375" style="457" bestFit="1" customWidth="1"/>
    <col min="3330" max="3330" width="48.6640625" style="457" bestFit="1" customWidth="1"/>
    <col min="3331" max="3331" width="56.6640625" style="457" bestFit="1" customWidth="1"/>
    <col min="3332" max="3332" width="11.33203125" style="457" bestFit="1" customWidth="1"/>
    <col min="3333" max="3333" width="10.33203125" style="457" bestFit="1" customWidth="1"/>
    <col min="3334" max="3334" width="11.33203125" style="457" bestFit="1" customWidth="1"/>
    <col min="3335" max="3584" width="9.109375" style="457"/>
    <col min="3585" max="3585" width="7.109375" style="457" bestFit="1" customWidth="1"/>
    <col min="3586" max="3586" width="48.6640625" style="457" bestFit="1" customWidth="1"/>
    <col min="3587" max="3587" width="56.6640625" style="457" bestFit="1" customWidth="1"/>
    <col min="3588" max="3588" width="11.33203125" style="457" bestFit="1" customWidth="1"/>
    <col min="3589" max="3589" width="10.33203125" style="457" bestFit="1" customWidth="1"/>
    <col min="3590" max="3590" width="11.33203125" style="457" bestFit="1" customWidth="1"/>
    <col min="3591" max="3840" width="9.109375" style="457"/>
    <col min="3841" max="3841" width="7.109375" style="457" bestFit="1" customWidth="1"/>
    <col min="3842" max="3842" width="48.6640625" style="457" bestFit="1" customWidth="1"/>
    <col min="3843" max="3843" width="56.6640625" style="457" bestFit="1" customWidth="1"/>
    <col min="3844" max="3844" width="11.33203125" style="457" bestFit="1" customWidth="1"/>
    <col min="3845" max="3845" width="10.33203125" style="457" bestFit="1" customWidth="1"/>
    <col min="3846" max="3846" width="11.33203125" style="457" bestFit="1" customWidth="1"/>
    <col min="3847" max="4096" width="9.109375" style="457"/>
    <col min="4097" max="4097" width="7.109375" style="457" bestFit="1" customWidth="1"/>
    <col min="4098" max="4098" width="48.6640625" style="457" bestFit="1" customWidth="1"/>
    <col min="4099" max="4099" width="56.6640625" style="457" bestFit="1" customWidth="1"/>
    <col min="4100" max="4100" width="11.33203125" style="457" bestFit="1" customWidth="1"/>
    <col min="4101" max="4101" width="10.33203125" style="457" bestFit="1" customWidth="1"/>
    <col min="4102" max="4102" width="11.33203125" style="457" bestFit="1" customWidth="1"/>
    <col min="4103" max="4352" width="9.109375" style="457"/>
    <col min="4353" max="4353" width="7.109375" style="457" bestFit="1" customWidth="1"/>
    <col min="4354" max="4354" width="48.6640625" style="457" bestFit="1" customWidth="1"/>
    <col min="4355" max="4355" width="56.6640625" style="457" bestFit="1" customWidth="1"/>
    <col min="4356" max="4356" width="11.33203125" style="457" bestFit="1" customWidth="1"/>
    <col min="4357" max="4357" width="10.33203125" style="457" bestFit="1" customWidth="1"/>
    <col min="4358" max="4358" width="11.33203125" style="457" bestFit="1" customWidth="1"/>
    <col min="4359" max="4608" width="9.109375" style="457"/>
    <col min="4609" max="4609" width="7.109375" style="457" bestFit="1" customWidth="1"/>
    <col min="4610" max="4610" width="48.6640625" style="457" bestFit="1" customWidth="1"/>
    <col min="4611" max="4611" width="56.6640625" style="457" bestFit="1" customWidth="1"/>
    <col min="4612" max="4612" width="11.33203125" style="457" bestFit="1" customWidth="1"/>
    <col min="4613" max="4613" width="10.33203125" style="457" bestFit="1" customWidth="1"/>
    <col min="4614" max="4614" width="11.33203125" style="457" bestFit="1" customWidth="1"/>
    <col min="4615" max="4864" width="9.109375" style="457"/>
    <col min="4865" max="4865" width="7.109375" style="457" bestFit="1" customWidth="1"/>
    <col min="4866" max="4866" width="48.6640625" style="457" bestFit="1" customWidth="1"/>
    <col min="4867" max="4867" width="56.6640625" style="457" bestFit="1" customWidth="1"/>
    <col min="4868" max="4868" width="11.33203125" style="457" bestFit="1" customWidth="1"/>
    <col min="4869" max="4869" width="10.33203125" style="457" bestFit="1" customWidth="1"/>
    <col min="4870" max="4870" width="11.33203125" style="457" bestFit="1" customWidth="1"/>
    <col min="4871" max="5120" width="9.109375" style="457"/>
    <col min="5121" max="5121" width="7.109375" style="457" bestFit="1" customWidth="1"/>
    <col min="5122" max="5122" width="48.6640625" style="457" bestFit="1" customWidth="1"/>
    <col min="5123" max="5123" width="56.6640625" style="457" bestFit="1" customWidth="1"/>
    <col min="5124" max="5124" width="11.33203125" style="457" bestFit="1" customWidth="1"/>
    <col min="5125" max="5125" width="10.33203125" style="457" bestFit="1" customWidth="1"/>
    <col min="5126" max="5126" width="11.33203125" style="457" bestFit="1" customWidth="1"/>
    <col min="5127" max="5376" width="9.109375" style="457"/>
    <col min="5377" max="5377" width="7.109375" style="457" bestFit="1" customWidth="1"/>
    <col min="5378" max="5378" width="48.6640625" style="457" bestFit="1" customWidth="1"/>
    <col min="5379" max="5379" width="56.6640625" style="457" bestFit="1" customWidth="1"/>
    <col min="5380" max="5380" width="11.33203125" style="457" bestFit="1" customWidth="1"/>
    <col min="5381" max="5381" width="10.33203125" style="457" bestFit="1" customWidth="1"/>
    <col min="5382" max="5382" width="11.33203125" style="457" bestFit="1" customWidth="1"/>
    <col min="5383" max="5632" width="9.109375" style="457"/>
    <col min="5633" max="5633" width="7.109375" style="457" bestFit="1" customWidth="1"/>
    <col min="5634" max="5634" width="48.6640625" style="457" bestFit="1" customWidth="1"/>
    <col min="5635" max="5635" width="56.6640625" style="457" bestFit="1" customWidth="1"/>
    <col min="5636" max="5636" width="11.33203125" style="457" bestFit="1" customWidth="1"/>
    <col min="5637" max="5637" width="10.33203125" style="457" bestFit="1" customWidth="1"/>
    <col min="5638" max="5638" width="11.33203125" style="457" bestFit="1" customWidth="1"/>
    <col min="5639" max="5888" width="9.109375" style="457"/>
    <col min="5889" max="5889" width="7.109375" style="457" bestFit="1" customWidth="1"/>
    <col min="5890" max="5890" width="48.6640625" style="457" bestFit="1" customWidth="1"/>
    <col min="5891" max="5891" width="56.6640625" style="457" bestFit="1" customWidth="1"/>
    <col min="5892" max="5892" width="11.33203125" style="457" bestFit="1" customWidth="1"/>
    <col min="5893" max="5893" width="10.33203125" style="457" bestFit="1" customWidth="1"/>
    <col min="5894" max="5894" width="11.33203125" style="457" bestFit="1" customWidth="1"/>
    <col min="5895" max="6144" width="9.109375" style="457"/>
    <col min="6145" max="6145" width="7.109375" style="457" bestFit="1" customWidth="1"/>
    <col min="6146" max="6146" width="48.6640625" style="457" bestFit="1" customWidth="1"/>
    <col min="6147" max="6147" width="56.6640625" style="457" bestFit="1" customWidth="1"/>
    <col min="6148" max="6148" width="11.33203125" style="457" bestFit="1" customWidth="1"/>
    <col min="6149" max="6149" width="10.33203125" style="457" bestFit="1" customWidth="1"/>
    <col min="6150" max="6150" width="11.33203125" style="457" bestFit="1" customWidth="1"/>
    <col min="6151" max="6400" width="9.109375" style="457"/>
    <col min="6401" max="6401" width="7.109375" style="457" bestFit="1" customWidth="1"/>
    <col min="6402" max="6402" width="48.6640625" style="457" bestFit="1" customWidth="1"/>
    <col min="6403" max="6403" width="56.6640625" style="457" bestFit="1" customWidth="1"/>
    <col min="6404" max="6404" width="11.33203125" style="457" bestFit="1" customWidth="1"/>
    <col min="6405" max="6405" width="10.33203125" style="457" bestFit="1" customWidth="1"/>
    <col min="6406" max="6406" width="11.33203125" style="457" bestFit="1" customWidth="1"/>
    <col min="6407" max="6656" width="9.109375" style="457"/>
    <col min="6657" max="6657" width="7.109375" style="457" bestFit="1" customWidth="1"/>
    <col min="6658" max="6658" width="48.6640625" style="457" bestFit="1" customWidth="1"/>
    <col min="6659" max="6659" width="56.6640625" style="457" bestFit="1" customWidth="1"/>
    <col min="6660" max="6660" width="11.33203125" style="457" bestFit="1" customWidth="1"/>
    <col min="6661" max="6661" width="10.33203125" style="457" bestFit="1" customWidth="1"/>
    <col min="6662" max="6662" width="11.33203125" style="457" bestFit="1" customWidth="1"/>
    <col min="6663" max="6912" width="9.109375" style="457"/>
    <col min="6913" max="6913" width="7.109375" style="457" bestFit="1" customWidth="1"/>
    <col min="6914" max="6914" width="48.6640625" style="457" bestFit="1" customWidth="1"/>
    <col min="6915" max="6915" width="56.6640625" style="457" bestFit="1" customWidth="1"/>
    <col min="6916" max="6916" width="11.33203125" style="457" bestFit="1" customWidth="1"/>
    <col min="6917" max="6917" width="10.33203125" style="457" bestFit="1" customWidth="1"/>
    <col min="6918" max="6918" width="11.33203125" style="457" bestFit="1" customWidth="1"/>
    <col min="6919" max="7168" width="9.109375" style="457"/>
    <col min="7169" max="7169" width="7.109375" style="457" bestFit="1" customWidth="1"/>
    <col min="7170" max="7170" width="48.6640625" style="457" bestFit="1" customWidth="1"/>
    <col min="7171" max="7171" width="56.6640625" style="457" bestFit="1" customWidth="1"/>
    <col min="7172" max="7172" width="11.33203125" style="457" bestFit="1" customWidth="1"/>
    <col min="7173" max="7173" width="10.33203125" style="457" bestFit="1" customWidth="1"/>
    <col min="7174" max="7174" width="11.33203125" style="457" bestFit="1" customWidth="1"/>
    <col min="7175" max="7424" width="9.109375" style="457"/>
    <col min="7425" max="7425" width="7.109375" style="457" bestFit="1" customWidth="1"/>
    <col min="7426" max="7426" width="48.6640625" style="457" bestFit="1" customWidth="1"/>
    <col min="7427" max="7427" width="56.6640625" style="457" bestFit="1" customWidth="1"/>
    <col min="7428" max="7428" width="11.33203125" style="457" bestFit="1" customWidth="1"/>
    <col min="7429" max="7429" width="10.33203125" style="457" bestFit="1" customWidth="1"/>
    <col min="7430" max="7430" width="11.33203125" style="457" bestFit="1" customWidth="1"/>
    <col min="7431" max="7680" width="9.109375" style="457"/>
    <col min="7681" max="7681" width="7.109375" style="457" bestFit="1" customWidth="1"/>
    <col min="7682" max="7682" width="48.6640625" style="457" bestFit="1" customWidth="1"/>
    <col min="7683" max="7683" width="56.6640625" style="457" bestFit="1" customWidth="1"/>
    <col min="7684" max="7684" width="11.33203125" style="457" bestFit="1" customWidth="1"/>
    <col min="7685" max="7685" width="10.33203125" style="457" bestFit="1" customWidth="1"/>
    <col min="7686" max="7686" width="11.33203125" style="457" bestFit="1" customWidth="1"/>
    <col min="7687" max="7936" width="9.109375" style="457"/>
    <col min="7937" max="7937" width="7.109375" style="457" bestFit="1" customWidth="1"/>
    <col min="7938" max="7938" width="48.6640625" style="457" bestFit="1" customWidth="1"/>
    <col min="7939" max="7939" width="56.6640625" style="457" bestFit="1" customWidth="1"/>
    <col min="7940" max="7940" width="11.33203125" style="457" bestFit="1" customWidth="1"/>
    <col min="7941" max="7941" width="10.33203125" style="457" bestFit="1" customWidth="1"/>
    <col min="7942" max="7942" width="11.33203125" style="457" bestFit="1" customWidth="1"/>
    <col min="7943" max="8192" width="9.109375" style="457"/>
    <col min="8193" max="8193" width="7.109375" style="457" bestFit="1" customWidth="1"/>
    <col min="8194" max="8194" width="48.6640625" style="457" bestFit="1" customWidth="1"/>
    <col min="8195" max="8195" width="56.6640625" style="457" bestFit="1" customWidth="1"/>
    <col min="8196" max="8196" width="11.33203125" style="457" bestFit="1" customWidth="1"/>
    <col min="8197" max="8197" width="10.33203125" style="457" bestFit="1" customWidth="1"/>
    <col min="8198" max="8198" width="11.33203125" style="457" bestFit="1" customWidth="1"/>
    <col min="8199" max="8448" width="9.109375" style="457"/>
    <col min="8449" max="8449" width="7.109375" style="457" bestFit="1" customWidth="1"/>
    <col min="8450" max="8450" width="48.6640625" style="457" bestFit="1" customWidth="1"/>
    <col min="8451" max="8451" width="56.6640625" style="457" bestFit="1" customWidth="1"/>
    <col min="8452" max="8452" width="11.33203125" style="457" bestFit="1" customWidth="1"/>
    <col min="8453" max="8453" width="10.33203125" style="457" bestFit="1" customWidth="1"/>
    <col min="8454" max="8454" width="11.33203125" style="457" bestFit="1" customWidth="1"/>
    <col min="8455" max="8704" width="9.109375" style="457"/>
    <col min="8705" max="8705" width="7.109375" style="457" bestFit="1" customWidth="1"/>
    <col min="8706" max="8706" width="48.6640625" style="457" bestFit="1" customWidth="1"/>
    <col min="8707" max="8707" width="56.6640625" style="457" bestFit="1" customWidth="1"/>
    <col min="8708" max="8708" width="11.33203125" style="457" bestFit="1" customWidth="1"/>
    <col min="8709" max="8709" width="10.33203125" style="457" bestFit="1" customWidth="1"/>
    <col min="8710" max="8710" width="11.33203125" style="457" bestFit="1" customWidth="1"/>
    <col min="8711" max="8960" width="9.109375" style="457"/>
    <col min="8961" max="8961" width="7.109375" style="457" bestFit="1" customWidth="1"/>
    <col min="8962" max="8962" width="48.6640625" style="457" bestFit="1" customWidth="1"/>
    <col min="8963" max="8963" width="56.6640625" style="457" bestFit="1" customWidth="1"/>
    <col min="8964" max="8964" width="11.33203125" style="457" bestFit="1" customWidth="1"/>
    <col min="8965" max="8965" width="10.33203125" style="457" bestFit="1" customWidth="1"/>
    <col min="8966" max="8966" width="11.33203125" style="457" bestFit="1" customWidth="1"/>
    <col min="8967" max="9216" width="9.109375" style="457"/>
    <col min="9217" max="9217" width="7.109375" style="457" bestFit="1" customWidth="1"/>
    <col min="9218" max="9218" width="48.6640625" style="457" bestFit="1" customWidth="1"/>
    <col min="9219" max="9219" width="56.6640625" style="457" bestFit="1" customWidth="1"/>
    <col min="9220" max="9220" width="11.33203125" style="457" bestFit="1" customWidth="1"/>
    <col min="9221" max="9221" width="10.33203125" style="457" bestFit="1" customWidth="1"/>
    <col min="9222" max="9222" width="11.33203125" style="457" bestFit="1" customWidth="1"/>
    <col min="9223" max="9472" width="9.109375" style="457"/>
    <col min="9473" max="9473" width="7.109375" style="457" bestFit="1" customWidth="1"/>
    <col min="9474" max="9474" width="48.6640625" style="457" bestFit="1" customWidth="1"/>
    <col min="9475" max="9475" width="56.6640625" style="457" bestFit="1" customWidth="1"/>
    <col min="9476" max="9476" width="11.33203125" style="457" bestFit="1" customWidth="1"/>
    <col min="9477" max="9477" width="10.33203125" style="457" bestFit="1" customWidth="1"/>
    <col min="9478" max="9478" width="11.33203125" style="457" bestFit="1" customWidth="1"/>
    <col min="9479" max="9728" width="9.109375" style="457"/>
    <col min="9729" max="9729" width="7.109375" style="457" bestFit="1" customWidth="1"/>
    <col min="9730" max="9730" width="48.6640625" style="457" bestFit="1" customWidth="1"/>
    <col min="9731" max="9731" width="56.6640625" style="457" bestFit="1" customWidth="1"/>
    <col min="9732" max="9732" width="11.33203125" style="457" bestFit="1" customWidth="1"/>
    <col min="9733" max="9733" width="10.33203125" style="457" bestFit="1" customWidth="1"/>
    <col min="9734" max="9734" width="11.33203125" style="457" bestFit="1" customWidth="1"/>
    <col min="9735" max="9984" width="9.109375" style="457"/>
    <col min="9985" max="9985" width="7.109375" style="457" bestFit="1" customWidth="1"/>
    <col min="9986" max="9986" width="48.6640625" style="457" bestFit="1" customWidth="1"/>
    <col min="9987" max="9987" width="56.6640625" style="457" bestFit="1" customWidth="1"/>
    <col min="9988" max="9988" width="11.33203125" style="457" bestFit="1" customWidth="1"/>
    <col min="9989" max="9989" width="10.33203125" style="457" bestFit="1" customWidth="1"/>
    <col min="9990" max="9990" width="11.33203125" style="457" bestFit="1" customWidth="1"/>
    <col min="9991" max="10240" width="9.109375" style="457"/>
    <col min="10241" max="10241" width="7.109375" style="457" bestFit="1" customWidth="1"/>
    <col min="10242" max="10242" width="48.6640625" style="457" bestFit="1" customWidth="1"/>
    <col min="10243" max="10243" width="56.6640625" style="457" bestFit="1" customWidth="1"/>
    <col min="10244" max="10244" width="11.33203125" style="457" bestFit="1" customWidth="1"/>
    <col min="10245" max="10245" width="10.33203125" style="457" bestFit="1" customWidth="1"/>
    <col min="10246" max="10246" width="11.33203125" style="457" bestFit="1" customWidth="1"/>
    <col min="10247" max="10496" width="9.109375" style="457"/>
    <col min="10497" max="10497" width="7.109375" style="457" bestFit="1" customWidth="1"/>
    <col min="10498" max="10498" width="48.6640625" style="457" bestFit="1" customWidth="1"/>
    <col min="10499" max="10499" width="56.6640625" style="457" bestFit="1" customWidth="1"/>
    <col min="10500" max="10500" width="11.33203125" style="457" bestFit="1" customWidth="1"/>
    <col min="10501" max="10501" width="10.33203125" style="457" bestFit="1" customWidth="1"/>
    <col min="10502" max="10502" width="11.33203125" style="457" bestFit="1" customWidth="1"/>
    <col min="10503" max="10752" width="9.109375" style="457"/>
    <col min="10753" max="10753" width="7.109375" style="457" bestFit="1" customWidth="1"/>
    <col min="10754" max="10754" width="48.6640625" style="457" bestFit="1" customWidth="1"/>
    <col min="10755" max="10755" width="56.6640625" style="457" bestFit="1" customWidth="1"/>
    <col min="10756" max="10756" width="11.33203125" style="457" bestFit="1" customWidth="1"/>
    <col min="10757" max="10757" width="10.33203125" style="457" bestFit="1" customWidth="1"/>
    <col min="10758" max="10758" width="11.33203125" style="457" bestFit="1" customWidth="1"/>
    <col min="10759" max="11008" width="9.109375" style="457"/>
    <col min="11009" max="11009" width="7.109375" style="457" bestFit="1" customWidth="1"/>
    <col min="11010" max="11010" width="48.6640625" style="457" bestFit="1" customWidth="1"/>
    <col min="11011" max="11011" width="56.6640625" style="457" bestFit="1" customWidth="1"/>
    <col min="11012" max="11012" width="11.33203125" style="457" bestFit="1" customWidth="1"/>
    <col min="11013" max="11013" width="10.33203125" style="457" bestFit="1" customWidth="1"/>
    <col min="11014" max="11014" width="11.33203125" style="457" bestFit="1" customWidth="1"/>
    <col min="11015" max="11264" width="9.109375" style="457"/>
    <col min="11265" max="11265" width="7.109375" style="457" bestFit="1" customWidth="1"/>
    <col min="11266" max="11266" width="48.6640625" style="457" bestFit="1" customWidth="1"/>
    <col min="11267" max="11267" width="56.6640625" style="457" bestFit="1" customWidth="1"/>
    <col min="11268" max="11268" width="11.33203125" style="457" bestFit="1" customWidth="1"/>
    <col min="11269" max="11269" width="10.33203125" style="457" bestFit="1" customWidth="1"/>
    <col min="11270" max="11270" width="11.33203125" style="457" bestFit="1" customWidth="1"/>
    <col min="11271" max="11520" width="9.109375" style="457"/>
    <col min="11521" max="11521" width="7.109375" style="457" bestFit="1" customWidth="1"/>
    <col min="11522" max="11522" width="48.6640625" style="457" bestFit="1" customWidth="1"/>
    <col min="11523" max="11523" width="56.6640625" style="457" bestFit="1" customWidth="1"/>
    <col min="11524" max="11524" width="11.33203125" style="457" bestFit="1" customWidth="1"/>
    <col min="11525" max="11525" width="10.33203125" style="457" bestFit="1" customWidth="1"/>
    <col min="11526" max="11526" width="11.33203125" style="457" bestFit="1" customWidth="1"/>
    <col min="11527" max="11776" width="9.109375" style="457"/>
    <col min="11777" max="11777" width="7.109375" style="457" bestFit="1" customWidth="1"/>
    <col min="11778" max="11778" width="48.6640625" style="457" bestFit="1" customWidth="1"/>
    <col min="11779" max="11779" width="56.6640625" style="457" bestFit="1" customWidth="1"/>
    <col min="11780" max="11780" width="11.33203125" style="457" bestFit="1" customWidth="1"/>
    <col min="11781" max="11781" width="10.33203125" style="457" bestFit="1" customWidth="1"/>
    <col min="11782" max="11782" width="11.33203125" style="457" bestFit="1" customWidth="1"/>
    <col min="11783" max="12032" width="9.109375" style="457"/>
    <col min="12033" max="12033" width="7.109375" style="457" bestFit="1" customWidth="1"/>
    <col min="12034" max="12034" width="48.6640625" style="457" bestFit="1" customWidth="1"/>
    <col min="12035" max="12035" width="56.6640625" style="457" bestFit="1" customWidth="1"/>
    <col min="12036" max="12036" width="11.33203125" style="457" bestFit="1" customWidth="1"/>
    <col min="12037" max="12037" width="10.33203125" style="457" bestFit="1" customWidth="1"/>
    <col min="12038" max="12038" width="11.33203125" style="457" bestFit="1" customWidth="1"/>
    <col min="12039" max="12288" width="9.109375" style="457"/>
    <col min="12289" max="12289" width="7.109375" style="457" bestFit="1" customWidth="1"/>
    <col min="12290" max="12290" width="48.6640625" style="457" bestFit="1" customWidth="1"/>
    <col min="12291" max="12291" width="56.6640625" style="457" bestFit="1" customWidth="1"/>
    <col min="12292" max="12292" width="11.33203125" style="457" bestFit="1" customWidth="1"/>
    <col min="12293" max="12293" width="10.33203125" style="457" bestFit="1" customWidth="1"/>
    <col min="12294" max="12294" width="11.33203125" style="457" bestFit="1" customWidth="1"/>
    <col min="12295" max="12544" width="9.109375" style="457"/>
    <col min="12545" max="12545" width="7.109375" style="457" bestFit="1" customWidth="1"/>
    <col min="12546" max="12546" width="48.6640625" style="457" bestFit="1" customWidth="1"/>
    <col min="12547" max="12547" width="56.6640625" style="457" bestFit="1" customWidth="1"/>
    <col min="12548" max="12548" width="11.33203125" style="457" bestFit="1" customWidth="1"/>
    <col min="12549" max="12549" width="10.33203125" style="457" bestFit="1" customWidth="1"/>
    <col min="12550" max="12550" width="11.33203125" style="457" bestFit="1" customWidth="1"/>
    <col min="12551" max="12800" width="9.109375" style="457"/>
    <col min="12801" max="12801" width="7.109375" style="457" bestFit="1" customWidth="1"/>
    <col min="12802" max="12802" width="48.6640625" style="457" bestFit="1" customWidth="1"/>
    <col min="12803" max="12803" width="56.6640625" style="457" bestFit="1" customWidth="1"/>
    <col min="12804" max="12804" width="11.33203125" style="457" bestFit="1" customWidth="1"/>
    <col min="12805" max="12805" width="10.33203125" style="457" bestFit="1" customWidth="1"/>
    <col min="12806" max="12806" width="11.33203125" style="457" bestFit="1" customWidth="1"/>
    <col min="12807" max="13056" width="9.109375" style="457"/>
    <col min="13057" max="13057" width="7.109375" style="457" bestFit="1" customWidth="1"/>
    <col min="13058" max="13058" width="48.6640625" style="457" bestFit="1" customWidth="1"/>
    <col min="13059" max="13059" width="56.6640625" style="457" bestFit="1" customWidth="1"/>
    <col min="13060" max="13060" width="11.33203125" style="457" bestFit="1" customWidth="1"/>
    <col min="13061" max="13061" width="10.33203125" style="457" bestFit="1" customWidth="1"/>
    <col min="13062" max="13062" width="11.33203125" style="457" bestFit="1" customWidth="1"/>
    <col min="13063" max="13312" width="9.109375" style="457"/>
    <col min="13313" max="13313" width="7.109375" style="457" bestFit="1" customWidth="1"/>
    <col min="13314" max="13314" width="48.6640625" style="457" bestFit="1" customWidth="1"/>
    <col min="13315" max="13315" width="56.6640625" style="457" bestFit="1" customWidth="1"/>
    <col min="13316" max="13316" width="11.33203125" style="457" bestFit="1" customWidth="1"/>
    <col min="13317" max="13317" width="10.33203125" style="457" bestFit="1" customWidth="1"/>
    <col min="13318" max="13318" width="11.33203125" style="457" bestFit="1" customWidth="1"/>
    <col min="13319" max="13568" width="9.109375" style="457"/>
    <col min="13569" max="13569" width="7.109375" style="457" bestFit="1" customWidth="1"/>
    <col min="13570" max="13570" width="48.6640625" style="457" bestFit="1" customWidth="1"/>
    <col min="13571" max="13571" width="56.6640625" style="457" bestFit="1" customWidth="1"/>
    <col min="13572" max="13572" width="11.33203125" style="457" bestFit="1" customWidth="1"/>
    <col min="13573" max="13573" width="10.33203125" style="457" bestFit="1" customWidth="1"/>
    <col min="13574" max="13574" width="11.33203125" style="457" bestFit="1" customWidth="1"/>
    <col min="13575" max="13824" width="9.109375" style="457"/>
    <col min="13825" max="13825" width="7.109375" style="457" bestFit="1" customWidth="1"/>
    <col min="13826" max="13826" width="48.6640625" style="457" bestFit="1" customWidth="1"/>
    <col min="13827" max="13827" width="56.6640625" style="457" bestFit="1" customWidth="1"/>
    <col min="13828" max="13828" width="11.33203125" style="457" bestFit="1" customWidth="1"/>
    <col min="13829" max="13829" width="10.33203125" style="457" bestFit="1" customWidth="1"/>
    <col min="13830" max="13830" width="11.33203125" style="457" bestFit="1" customWidth="1"/>
    <col min="13831" max="14080" width="9.109375" style="457"/>
    <col min="14081" max="14081" width="7.109375" style="457" bestFit="1" customWidth="1"/>
    <col min="14082" max="14082" width="48.6640625" style="457" bestFit="1" customWidth="1"/>
    <col min="14083" max="14083" width="56.6640625" style="457" bestFit="1" customWidth="1"/>
    <col min="14084" max="14084" width="11.33203125" style="457" bestFit="1" customWidth="1"/>
    <col min="14085" max="14085" width="10.33203125" style="457" bestFit="1" customWidth="1"/>
    <col min="14086" max="14086" width="11.33203125" style="457" bestFit="1" customWidth="1"/>
    <col min="14087" max="14336" width="9.109375" style="457"/>
    <col min="14337" max="14337" width="7.109375" style="457" bestFit="1" customWidth="1"/>
    <col min="14338" max="14338" width="48.6640625" style="457" bestFit="1" customWidth="1"/>
    <col min="14339" max="14339" width="56.6640625" style="457" bestFit="1" customWidth="1"/>
    <col min="14340" max="14340" width="11.33203125" style="457" bestFit="1" customWidth="1"/>
    <col min="14341" max="14341" width="10.33203125" style="457" bestFit="1" customWidth="1"/>
    <col min="14342" max="14342" width="11.33203125" style="457" bestFit="1" customWidth="1"/>
    <col min="14343" max="14592" width="9.109375" style="457"/>
    <col min="14593" max="14593" width="7.109375" style="457" bestFit="1" customWidth="1"/>
    <col min="14594" max="14594" width="48.6640625" style="457" bestFit="1" customWidth="1"/>
    <col min="14595" max="14595" width="56.6640625" style="457" bestFit="1" customWidth="1"/>
    <col min="14596" max="14596" width="11.33203125" style="457" bestFit="1" customWidth="1"/>
    <col min="14597" max="14597" width="10.33203125" style="457" bestFit="1" customWidth="1"/>
    <col min="14598" max="14598" width="11.33203125" style="457" bestFit="1" customWidth="1"/>
    <col min="14599" max="14848" width="9.109375" style="457"/>
    <col min="14849" max="14849" width="7.109375" style="457" bestFit="1" customWidth="1"/>
    <col min="14850" max="14850" width="48.6640625" style="457" bestFit="1" customWidth="1"/>
    <col min="14851" max="14851" width="56.6640625" style="457" bestFit="1" customWidth="1"/>
    <col min="14852" max="14852" width="11.33203125" style="457" bestFit="1" customWidth="1"/>
    <col min="14853" max="14853" width="10.33203125" style="457" bestFit="1" customWidth="1"/>
    <col min="14854" max="14854" width="11.33203125" style="457" bestFit="1" customWidth="1"/>
    <col min="14855" max="15104" width="9.109375" style="457"/>
    <col min="15105" max="15105" width="7.109375" style="457" bestFit="1" customWidth="1"/>
    <col min="15106" max="15106" width="48.6640625" style="457" bestFit="1" customWidth="1"/>
    <col min="15107" max="15107" width="56.6640625" style="457" bestFit="1" customWidth="1"/>
    <col min="15108" max="15108" width="11.33203125" style="457" bestFit="1" customWidth="1"/>
    <col min="15109" max="15109" width="10.33203125" style="457" bestFit="1" customWidth="1"/>
    <col min="15110" max="15110" width="11.33203125" style="457" bestFit="1" customWidth="1"/>
    <col min="15111" max="15360" width="9.109375" style="457"/>
    <col min="15361" max="15361" width="7.109375" style="457" bestFit="1" customWidth="1"/>
    <col min="15362" max="15362" width="48.6640625" style="457" bestFit="1" customWidth="1"/>
    <col min="15363" max="15363" width="56.6640625" style="457" bestFit="1" customWidth="1"/>
    <col min="15364" max="15364" width="11.33203125" style="457" bestFit="1" customWidth="1"/>
    <col min="15365" max="15365" width="10.33203125" style="457" bestFit="1" customWidth="1"/>
    <col min="15366" max="15366" width="11.33203125" style="457" bestFit="1" customWidth="1"/>
    <col min="15367" max="15616" width="9.109375" style="457"/>
    <col min="15617" max="15617" width="7.109375" style="457" bestFit="1" customWidth="1"/>
    <col min="15618" max="15618" width="48.6640625" style="457" bestFit="1" customWidth="1"/>
    <col min="15619" max="15619" width="56.6640625" style="457" bestFit="1" customWidth="1"/>
    <col min="15620" max="15620" width="11.33203125" style="457" bestFit="1" customWidth="1"/>
    <col min="15621" max="15621" width="10.33203125" style="457" bestFit="1" customWidth="1"/>
    <col min="15622" max="15622" width="11.33203125" style="457" bestFit="1" customWidth="1"/>
    <col min="15623" max="15872" width="9.109375" style="457"/>
    <col min="15873" max="15873" width="7.109375" style="457" bestFit="1" customWidth="1"/>
    <col min="15874" max="15874" width="48.6640625" style="457" bestFit="1" customWidth="1"/>
    <col min="15875" max="15875" width="56.6640625" style="457" bestFit="1" customWidth="1"/>
    <col min="15876" max="15876" width="11.33203125" style="457" bestFit="1" customWidth="1"/>
    <col min="15877" max="15877" width="10.33203125" style="457" bestFit="1" customWidth="1"/>
    <col min="15878" max="15878" width="11.33203125" style="457" bestFit="1" customWidth="1"/>
    <col min="15879" max="16128" width="9.109375" style="457"/>
    <col min="16129" max="16129" width="7.109375" style="457" bestFit="1" customWidth="1"/>
    <col min="16130" max="16130" width="48.6640625" style="457" bestFit="1" customWidth="1"/>
    <col min="16131" max="16131" width="56.6640625" style="457" bestFit="1" customWidth="1"/>
    <col min="16132" max="16132" width="11.33203125" style="457" bestFit="1" customWidth="1"/>
    <col min="16133" max="16133" width="10.33203125" style="457" bestFit="1" customWidth="1"/>
    <col min="16134" max="16134" width="11.33203125" style="457" bestFit="1" customWidth="1"/>
    <col min="16135" max="16384" width="9.109375" style="457"/>
  </cols>
  <sheetData>
    <row r="1" spans="1:6">
      <c r="A1" s="455"/>
      <c r="B1" s="455"/>
      <c r="C1" s="455"/>
      <c r="D1" s="456"/>
      <c r="E1" s="456"/>
      <c r="F1" s="456"/>
    </row>
    <row r="2" spans="1:6">
      <c r="A2" s="458" t="s">
        <v>717</v>
      </c>
      <c r="B2" s="458" t="s">
        <v>718</v>
      </c>
      <c r="C2" s="458" t="s">
        <v>719</v>
      </c>
      <c r="D2" s="459" t="s">
        <v>720</v>
      </c>
      <c r="E2" s="459" t="s">
        <v>721</v>
      </c>
      <c r="F2" s="459" t="s">
        <v>722</v>
      </c>
    </row>
    <row r="3" spans="1:6">
      <c r="C3" s="461"/>
      <c r="D3" s="462"/>
      <c r="E3" s="462"/>
      <c r="F3" s="462"/>
    </row>
    <row r="4" spans="1:6" s="466" customFormat="1">
      <c r="A4" s="463"/>
      <c r="B4" s="463"/>
      <c r="C4" s="464"/>
      <c r="D4" s="465"/>
      <c r="E4" s="465"/>
      <c r="F4" s="465"/>
    </row>
    <row r="5" spans="1:6" s="466" customFormat="1">
      <c r="A5" s="463"/>
      <c r="B5" s="463"/>
      <c r="C5" s="464"/>
      <c r="D5" s="465"/>
      <c r="E5" s="465"/>
      <c r="F5" s="465"/>
    </row>
    <row r="6" spans="1:6" s="466" customFormat="1">
      <c r="A6" s="639">
        <v>1</v>
      </c>
      <c r="B6" s="640" t="str">
        <f>'PS 03 - DPS'!B1</f>
        <v>ČOV Znojmo DSP</v>
      </c>
      <c r="C6" s="641" t="s">
        <v>729</v>
      </c>
      <c r="D6" s="642">
        <f>'PS 03 - DPS'!H7</f>
        <v>0</v>
      </c>
      <c r="E6" s="642">
        <f>'PS 03 - DPS'!J7</f>
        <v>0</v>
      </c>
      <c r="F6" s="642">
        <f>'PS 03 - DPS'!L7</f>
        <v>0</v>
      </c>
    </row>
    <row r="7" spans="1:6" s="466" customFormat="1">
      <c r="A7" s="463"/>
      <c r="B7" s="463"/>
      <c r="C7" s="464"/>
      <c r="D7" s="465"/>
      <c r="E7" s="465"/>
      <c r="F7" s="465"/>
    </row>
    <row r="8" spans="1:6" s="466" customFormat="1">
      <c r="A8" s="639">
        <v>2</v>
      </c>
      <c r="B8" s="640" t="str">
        <f>'PS 03 - Předčištění DT1'!B1</f>
        <v>ČOV Znojmo - Předčištění DT1</v>
      </c>
      <c r="C8" s="641" t="s">
        <v>729</v>
      </c>
      <c r="D8" s="642">
        <f>'PS 03 - Předčištění DT1'!H7</f>
        <v>0</v>
      </c>
      <c r="E8" s="642">
        <f>'PS 03 - Předčištění DT1'!J7</f>
        <v>0</v>
      </c>
      <c r="F8" s="642">
        <f>'PS 03 - Předčištění DT1'!L7</f>
        <v>0</v>
      </c>
    </row>
    <row r="9" spans="1:6" s="466" customFormat="1">
      <c r="A9" s="463"/>
      <c r="B9" s="463"/>
      <c r="C9" s="464"/>
      <c r="D9" s="465"/>
      <c r="E9" s="465"/>
      <c r="F9" s="465"/>
    </row>
    <row r="10" spans="1:6" s="466" customFormat="1">
      <c r="A10" s="639">
        <v>3</v>
      </c>
      <c r="B10" s="640" t="str">
        <f>'PS 03 - Aktivace DT2 + RH'!B1</f>
        <v>ČOV Znojmo - Aktivace DT2 + RH</v>
      </c>
      <c r="C10" s="641" t="s">
        <v>729</v>
      </c>
      <c r="D10" s="642">
        <f>'PS 03 - Aktivace DT2 + RH'!H7</f>
        <v>0</v>
      </c>
      <c r="E10" s="642">
        <f>'PS 03 - Aktivace DT2 + RH'!J7</f>
        <v>0</v>
      </c>
      <c r="F10" s="642">
        <f>'PS 03 - Aktivace DT2 + RH'!L7</f>
        <v>0</v>
      </c>
    </row>
    <row r="11" spans="1:6" s="466" customFormat="1">
      <c r="A11" s="463"/>
      <c r="B11" s="463"/>
      <c r="C11" s="464"/>
      <c r="D11" s="465"/>
      <c r="E11" s="465"/>
      <c r="F11" s="465"/>
    </row>
    <row r="12" spans="1:6" s="466" customFormat="1">
      <c r="A12" s="639">
        <v>4</v>
      </c>
      <c r="B12" s="640" t="str">
        <f>'PS 03 - Kalové hospod. DT3.1'!B1</f>
        <v>ČOV Znojmo - Kalové hospodářství DT3.1</v>
      </c>
      <c r="C12" s="641" t="s">
        <v>729</v>
      </c>
      <c r="D12" s="642">
        <f>'PS 03 - Kalové hospod. DT3.1'!H7</f>
        <v>0</v>
      </c>
      <c r="E12" s="642">
        <f>'PS 03 - Kalové hospod. DT3.1'!J7</f>
        <v>0</v>
      </c>
      <c r="F12" s="642">
        <f>'PS 03 - Kalové hospod. DT3.1'!L7</f>
        <v>0</v>
      </c>
    </row>
    <row r="13" spans="1:6" s="466" customFormat="1">
      <c r="A13" s="463"/>
      <c r="B13" s="463"/>
      <c r="C13" s="464"/>
      <c r="D13" s="465"/>
      <c r="E13" s="465"/>
      <c r="F13" s="465"/>
    </row>
    <row r="14" spans="1:6" s="466" customFormat="1">
      <c r="A14" s="639">
        <v>5</v>
      </c>
      <c r="B14" s="640" t="str">
        <f>'PS 03 - Kalové hospod. DT3.2'!B1</f>
        <v>ČOV Znojmo - Kalové hospodářství DT3.2</v>
      </c>
      <c r="C14" s="641" t="s">
        <v>729</v>
      </c>
      <c r="D14" s="642">
        <f>'PS 03 - Kalové hospod. DT3.2'!H7</f>
        <v>0</v>
      </c>
      <c r="E14" s="642">
        <f>'PS 03 - Kalové hospod. DT3.2'!J7</f>
        <v>0</v>
      </c>
      <c r="F14" s="642">
        <f>'PS 03 - Kalové hospod. DT3.2'!L7</f>
        <v>0</v>
      </c>
    </row>
    <row r="15" spans="1:6" s="466" customFormat="1">
      <c r="A15" s="463"/>
      <c r="B15" s="463"/>
      <c r="C15" s="464"/>
      <c r="D15" s="465"/>
      <c r="E15" s="465"/>
      <c r="F15" s="465"/>
    </row>
    <row r="16" spans="1:6" s="466" customFormat="1">
      <c r="A16" s="639">
        <v>6</v>
      </c>
      <c r="B16" s="640" t="str">
        <f>'PS 03 - Plynojem DT5'!B1</f>
        <v>ČOV Znojmo - Plynojem DT5</v>
      </c>
      <c r="C16" s="641" t="s">
        <v>729</v>
      </c>
      <c r="D16" s="642">
        <f>'PS 03 - Plynojem DT5'!H7</f>
        <v>0</v>
      </c>
      <c r="E16" s="642">
        <f>'PS 03 - Plynojem DT5'!J7</f>
        <v>0</v>
      </c>
      <c r="F16" s="642">
        <f>'PS 03 - Plynojem DT5'!L7</f>
        <v>0</v>
      </c>
    </row>
    <row r="17" spans="1:6" s="466" customFormat="1">
      <c r="A17" s="463"/>
      <c r="B17" s="463"/>
      <c r="C17" s="464"/>
      <c r="D17" s="465"/>
      <c r="E17" s="465"/>
      <c r="F17" s="465"/>
    </row>
    <row r="18" spans="1:6" s="466" customFormat="1">
      <c r="A18" s="639">
        <v>7</v>
      </c>
      <c r="B18" s="640" t="str">
        <f>'PS 03 - Kotelna DT6'!B1</f>
        <v>ČOV Znojmo - Kotelna DT6</v>
      </c>
      <c r="C18" s="641" t="s">
        <v>729</v>
      </c>
      <c r="D18" s="642">
        <f>'PS 03 - Kotelna DT6'!H7</f>
        <v>0</v>
      </c>
      <c r="E18" s="642">
        <f>'PS 03 - Kotelna DT6'!J7</f>
        <v>0</v>
      </c>
      <c r="F18" s="642">
        <f>'PS 03 - Kotelna DT6'!L7</f>
        <v>0</v>
      </c>
    </row>
    <row r="19" spans="1:6" s="466" customFormat="1">
      <c r="A19" s="463"/>
      <c r="B19" s="463"/>
      <c r="C19" s="464"/>
      <c r="D19" s="465"/>
      <c r="E19" s="465"/>
      <c r="F19" s="465"/>
    </row>
    <row r="20" spans="1:6" s="466" customFormat="1">
      <c r="A20" s="639">
        <v>8</v>
      </c>
      <c r="B20" s="640" t="str">
        <f>'PS 03 - Odvětrání dmychárny RS5'!B1</f>
        <v>ČOV Znojmo - Odvětrání dmychárny RS5</v>
      </c>
      <c r="C20" s="641" t="s">
        <v>729</v>
      </c>
      <c r="D20" s="642">
        <f>'PS 03 - Odvětrání dmychárny RS5'!H7</f>
        <v>0</v>
      </c>
      <c r="E20" s="642">
        <f>'PS 03 - Odvětrání dmychárny RS5'!J7</f>
        <v>0</v>
      </c>
      <c r="F20" s="642">
        <f>'PS 03 - Odvětrání dmychárny RS5'!L7</f>
        <v>0</v>
      </c>
    </row>
    <row r="21" spans="1:6" s="466" customFormat="1">
      <c r="A21" s="463"/>
      <c r="B21" s="463"/>
      <c r="C21" s="464"/>
      <c r="D21" s="465"/>
      <c r="E21" s="465"/>
      <c r="F21" s="465"/>
    </row>
    <row r="22" spans="1:6" s="466" customFormat="1">
      <c r="A22" s="639">
        <v>9</v>
      </c>
      <c r="B22" s="640" t="str">
        <f>'PS 03 - Technologie C-Tech'!B1</f>
        <v>ČOV Znojmo - Technologie C-Tech</v>
      </c>
      <c r="C22" s="641" t="s">
        <v>729</v>
      </c>
      <c r="D22" s="642">
        <f>'PS 03 - Technologie C-Tech'!H7</f>
        <v>0</v>
      </c>
      <c r="E22" s="642">
        <f>'PS 03 - Technologie C-Tech'!J7</f>
        <v>0</v>
      </c>
      <c r="F22" s="642">
        <f>'PS 03 - Technologie C-Tech'!L7</f>
        <v>0</v>
      </c>
    </row>
    <row r="23" spans="1:6" s="466" customFormat="1">
      <c r="A23" s="463"/>
      <c r="B23" s="467"/>
      <c r="C23" s="464"/>
      <c r="D23" s="465"/>
      <c r="E23" s="465"/>
      <c r="F23" s="465"/>
    </row>
    <row r="24" spans="1:6" s="466" customFormat="1" ht="13.8" thickBot="1">
      <c r="A24" s="463"/>
      <c r="B24" s="467"/>
      <c r="C24" s="464"/>
      <c r="D24" s="465"/>
      <c r="E24" s="465"/>
      <c r="F24" s="465"/>
    </row>
    <row r="25" spans="1:6" s="466" customFormat="1" ht="13.8" thickBot="1">
      <c r="A25" s="643"/>
      <c r="B25" s="644" t="s">
        <v>723</v>
      </c>
      <c r="C25" s="645" t="s">
        <v>724</v>
      </c>
      <c r="D25" s="646">
        <f>SUMIF($C$3:$C$24,"Celkem v CZK bez DPH",D$3:D$24)</f>
        <v>0</v>
      </c>
      <c r="E25" s="646">
        <f>SUMIF($C$3:$C$24,"Celkem v CZK bez DPH",E$3:E$24)</f>
        <v>0</v>
      </c>
      <c r="F25" s="647">
        <f>SUMIF($C$3:$C$24,"Celkem v CZK bez DPH",F$3:F$24)</f>
        <v>0</v>
      </c>
    </row>
  </sheetData>
  <pageMargins left="0.39370078740157483" right="0.39370078740157483" top="0.78740157480314965" bottom="0.39370078740157483" header="0.39370078740157483" footer="0.19685039370078741"/>
  <pageSetup paperSize="9" fitToHeight="10" orientation="landscape" r:id="rId1"/>
  <headerFooter alignWithMargins="0">
    <oddHeader>&amp;CČOV Znojmo - I etapa</oddHeader>
    <oddFooter>&amp;L&amp;8&amp;F/&amp;A&amp;C&amp;8&amp;D / &amp;T&amp;R&amp;8&amp;P/&amp;N</oddFooter>
  </headerFooter>
  <ignoredErrors>
    <ignoredError sqref="C7:F7 C6 C9:F9 C8 C11:F11 C10 C13:F13 C12 C15:F15 C14 C17:F17 C16 C19:F19 C18 C21:F21 C20 C23:F25 C22"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AD6D6-66DC-412F-B842-96FFB8833818}">
  <sheetPr>
    <tabColor rgb="FFFF0000"/>
    <pageSetUpPr fitToPage="1"/>
  </sheetPr>
  <dimension ref="A1:L106"/>
  <sheetViews>
    <sheetView tabSelected="1" view="pageBreakPreview" zoomScaleNormal="85" zoomScaleSheetLayoutView="100" workbookViewId="0">
      <pane ySplit="6" topLeftCell="A15"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730</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SUM(H$8,H$33,H$54,H$89)</f>
        <v>0</v>
      </c>
      <c r="I7" s="629"/>
      <c r="J7" s="632">
        <f>SUM(J$8,J$33,J$54,J$89)</f>
        <v>0</v>
      </c>
      <c r="K7" s="629"/>
      <c r="L7" s="632">
        <f>SUM(L$8,L$33,L$54,L$89)</f>
        <v>0</v>
      </c>
    </row>
    <row r="8" spans="1:12" ht="13.8">
      <c r="A8" s="633"/>
      <c r="B8" s="634" t="s">
        <v>1332</v>
      </c>
      <c r="C8" s="633"/>
      <c r="D8" s="635"/>
      <c r="E8" s="633"/>
      <c r="F8" s="633"/>
      <c r="G8" s="633"/>
      <c r="H8" s="636">
        <f>SUM(H9:H32)</f>
        <v>0</v>
      </c>
      <c r="I8" s="633"/>
      <c r="J8" s="636">
        <f>SUM(J9:J32)</f>
        <v>0</v>
      </c>
      <c r="K8" s="633"/>
      <c r="L8" s="636">
        <f>SUM(L9:L32)</f>
        <v>0</v>
      </c>
    </row>
    <row r="9" spans="1:12">
      <c r="A9" s="472">
        <v>1</v>
      </c>
      <c r="B9" s="471" t="s">
        <v>1333</v>
      </c>
      <c r="C9" s="472"/>
      <c r="D9" s="473"/>
      <c r="E9" s="472" t="s">
        <v>71</v>
      </c>
      <c r="F9" s="472">
        <v>1</v>
      </c>
      <c r="G9" s="474"/>
      <c r="H9" s="475">
        <f>$F9*$G9</f>
        <v>0</v>
      </c>
      <c r="I9" s="474"/>
      <c r="J9" s="475">
        <f>$F9*$I9</f>
        <v>0</v>
      </c>
      <c r="K9" s="474">
        <f>$G9+$I9</f>
        <v>0</v>
      </c>
      <c r="L9" s="475">
        <f>$H9+$J9</f>
        <v>0</v>
      </c>
    </row>
    <row r="10" spans="1:12">
      <c r="B10" s="477">
        <v>1</v>
      </c>
      <c r="C10" s="477" t="s">
        <v>3</v>
      </c>
      <c r="D10" s="478" t="s">
        <v>1334</v>
      </c>
    </row>
    <row r="11" spans="1:12">
      <c r="D11" s="478" t="s">
        <v>1335</v>
      </c>
    </row>
    <row r="12" spans="1:12">
      <c r="D12" s="478" t="s">
        <v>1336</v>
      </c>
    </row>
    <row r="13" spans="1:12">
      <c r="D13" s="478" t="s">
        <v>1337</v>
      </c>
    </row>
    <row r="14" spans="1:12">
      <c r="D14" s="478" t="s">
        <v>1338</v>
      </c>
    </row>
    <row r="15" spans="1:12">
      <c r="D15" s="478" t="s">
        <v>1339</v>
      </c>
    </row>
    <row r="16" spans="1:12">
      <c r="A16" s="472">
        <v>2</v>
      </c>
      <c r="B16" s="471" t="s">
        <v>1340</v>
      </c>
      <c r="C16" s="472"/>
      <c r="D16" s="473"/>
      <c r="E16" s="472" t="s">
        <v>71</v>
      </c>
      <c r="F16" s="472">
        <v>1</v>
      </c>
      <c r="G16" s="474"/>
      <c r="H16" s="475">
        <f>$F16*$G16</f>
        <v>0</v>
      </c>
      <c r="I16" s="474"/>
      <c r="J16" s="475">
        <f>$F16*$I16</f>
        <v>0</v>
      </c>
      <c r="K16" s="474">
        <f>$G16+$I16</f>
        <v>0</v>
      </c>
      <c r="L16" s="475">
        <f>$H16+$J16</f>
        <v>0</v>
      </c>
    </row>
    <row r="17" spans="1:12" ht="26.4">
      <c r="D17" s="478" t="s">
        <v>1341</v>
      </c>
    </row>
    <row r="18" spans="1:12">
      <c r="B18" s="477">
        <v>1</v>
      </c>
      <c r="C18" s="477" t="s">
        <v>3</v>
      </c>
      <c r="D18" s="478" t="s">
        <v>1342</v>
      </c>
    </row>
    <row r="19" spans="1:12">
      <c r="B19" s="477">
        <v>1</v>
      </c>
      <c r="C19" s="477" t="s">
        <v>3</v>
      </c>
      <c r="D19" s="478" t="s">
        <v>738</v>
      </c>
    </row>
    <row r="20" spans="1:12">
      <c r="A20" s="472">
        <v>3</v>
      </c>
      <c r="B20" s="471" t="s">
        <v>739</v>
      </c>
      <c r="C20" s="472"/>
      <c r="D20" s="473"/>
      <c r="E20" s="472" t="s">
        <v>71</v>
      </c>
      <c r="F20" s="472">
        <v>1</v>
      </c>
      <c r="G20" s="474"/>
      <c r="H20" s="475">
        <f>$F20*$G20</f>
        <v>0</v>
      </c>
      <c r="I20" s="474"/>
      <c r="J20" s="475">
        <f>$F20*$I20</f>
        <v>0</v>
      </c>
      <c r="K20" s="474">
        <f>$G20+$I20</f>
        <v>0</v>
      </c>
      <c r="L20" s="475">
        <f>$H20+$J20</f>
        <v>0</v>
      </c>
    </row>
    <row r="21" spans="1:12">
      <c r="D21" s="478" t="s">
        <v>740</v>
      </c>
    </row>
    <row r="22" spans="1:12" ht="26.4">
      <c r="B22" s="477">
        <v>1</v>
      </c>
      <c r="C22" s="477" t="s">
        <v>3</v>
      </c>
      <c r="D22" s="478" t="s">
        <v>1343</v>
      </c>
    </row>
    <row r="23" spans="1:12">
      <c r="A23" s="472">
        <v>4</v>
      </c>
      <c r="B23" s="471" t="s">
        <v>741</v>
      </c>
      <c r="C23" s="472"/>
      <c r="D23" s="473"/>
      <c r="E23" s="472" t="s">
        <v>71</v>
      </c>
      <c r="F23" s="472">
        <v>1</v>
      </c>
      <c r="G23" s="474"/>
      <c r="H23" s="475">
        <f>$F23*$G23</f>
        <v>0</v>
      </c>
      <c r="I23" s="474"/>
      <c r="J23" s="475">
        <f>$F23*$I23</f>
        <v>0</v>
      </c>
      <c r="K23" s="474">
        <f>$G23+$I23</f>
        <v>0</v>
      </c>
      <c r="L23" s="475">
        <f>$H23+$J23</f>
        <v>0</v>
      </c>
    </row>
    <row r="24" spans="1:12">
      <c r="B24" s="477">
        <v>1</v>
      </c>
      <c r="C24" s="477" t="s">
        <v>3</v>
      </c>
      <c r="D24" s="478" t="s">
        <v>742</v>
      </c>
    </row>
    <row r="25" spans="1:12">
      <c r="B25" s="477">
        <v>1</v>
      </c>
      <c r="C25" s="477" t="s">
        <v>3</v>
      </c>
      <c r="D25" s="478" t="s">
        <v>743</v>
      </c>
    </row>
    <row r="26" spans="1:12">
      <c r="B26" s="477">
        <v>1</v>
      </c>
      <c r="C26" s="477" t="s">
        <v>3</v>
      </c>
      <c r="D26" s="478" t="s">
        <v>744</v>
      </c>
    </row>
    <row r="27" spans="1:12">
      <c r="A27" s="472">
        <v>5</v>
      </c>
      <c r="B27" s="471" t="s">
        <v>745</v>
      </c>
      <c r="C27" s="472"/>
      <c r="D27" s="473"/>
      <c r="E27" s="472" t="s">
        <v>71</v>
      </c>
      <c r="F27" s="472">
        <v>1</v>
      </c>
      <c r="G27" s="474"/>
      <c r="H27" s="475">
        <f>$F27*$G27</f>
        <v>0</v>
      </c>
      <c r="I27" s="474"/>
      <c r="J27" s="475">
        <f>$F27*$I27</f>
        <v>0</v>
      </c>
      <c r="K27" s="474">
        <f>$G27+$I27</f>
        <v>0</v>
      </c>
      <c r="L27" s="475">
        <f>$H27+$J27</f>
        <v>0</v>
      </c>
    </row>
    <row r="28" spans="1:12">
      <c r="D28" s="478" t="s">
        <v>746</v>
      </c>
    </row>
    <row r="29" spans="1:12">
      <c r="D29" s="478" t="s">
        <v>747</v>
      </c>
    </row>
    <row r="30" spans="1:12">
      <c r="D30" s="478" t="s">
        <v>1344</v>
      </c>
    </row>
    <row r="31" spans="1:12">
      <c r="D31" s="478" t="s">
        <v>749</v>
      </c>
    </row>
    <row r="32" spans="1:12" ht="13.8" thickBot="1">
      <c r="D32" s="478" t="s">
        <v>1345</v>
      </c>
    </row>
    <row r="33" spans="1:12" ht="13.8">
      <c r="A33" s="633"/>
      <c r="B33" s="634" t="s">
        <v>726</v>
      </c>
      <c r="C33" s="633"/>
      <c r="D33" s="635"/>
      <c r="E33" s="633"/>
      <c r="F33" s="633"/>
      <c r="G33" s="636"/>
      <c r="H33" s="636">
        <f>SUM(H34:H53)</f>
        <v>0</v>
      </c>
      <c r="I33" s="636"/>
      <c r="J33" s="636">
        <f>SUM(J34:J53)</f>
        <v>0</v>
      </c>
      <c r="K33" s="636"/>
      <c r="L33" s="636">
        <f>SUM(L34:L53)</f>
        <v>0</v>
      </c>
    </row>
    <row r="34" spans="1:12">
      <c r="A34" s="472">
        <v>6</v>
      </c>
      <c r="B34" s="471" t="s">
        <v>1346</v>
      </c>
      <c r="C34" s="472"/>
      <c r="D34" s="473"/>
      <c r="E34" s="472" t="s">
        <v>71</v>
      </c>
      <c r="F34" s="472">
        <v>1</v>
      </c>
      <c r="G34" s="474"/>
      <c r="H34" s="475">
        <f>$F34*$G34</f>
        <v>0</v>
      </c>
      <c r="I34" s="474"/>
      <c r="J34" s="475">
        <f>$F34*$I34</f>
        <v>0</v>
      </c>
      <c r="K34" s="474">
        <f>$G34+$I34</f>
        <v>0</v>
      </c>
      <c r="L34" s="475">
        <f>$H34+$J34</f>
        <v>0</v>
      </c>
    </row>
    <row r="35" spans="1:12">
      <c r="B35" s="477">
        <v>1</v>
      </c>
      <c r="C35" s="477" t="s">
        <v>3</v>
      </c>
      <c r="D35" s="478" t="s">
        <v>750</v>
      </c>
    </row>
    <row r="36" spans="1:12">
      <c r="D36" s="478" t="s">
        <v>751</v>
      </c>
    </row>
    <row r="37" spans="1:12">
      <c r="D37" s="478" t="s">
        <v>752</v>
      </c>
    </row>
    <row r="38" spans="1:12">
      <c r="D38" s="478" t="s">
        <v>753</v>
      </c>
    </row>
    <row r="39" spans="1:12">
      <c r="D39" s="478" t="s">
        <v>754</v>
      </c>
    </row>
    <row r="40" spans="1:12">
      <c r="D40" s="478" t="s">
        <v>755</v>
      </c>
    </row>
    <row r="41" spans="1:12">
      <c r="B41" s="477">
        <v>1</v>
      </c>
      <c r="C41" s="477" t="s">
        <v>3</v>
      </c>
      <c r="D41" s="478" t="s">
        <v>756</v>
      </c>
    </row>
    <row r="42" spans="1:12">
      <c r="B42" s="477">
        <v>2</v>
      </c>
      <c r="C42" s="477" t="s">
        <v>3</v>
      </c>
      <c r="D42" s="478" t="s">
        <v>757</v>
      </c>
    </row>
    <row r="43" spans="1:12">
      <c r="B43" s="477">
        <v>1</v>
      </c>
      <c r="C43" s="477" t="s">
        <v>3</v>
      </c>
      <c r="D43" s="478" t="s">
        <v>1347</v>
      </c>
    </row>
    <row r="44" spans="1:12">
      <c r="B44" s="477">
        <v>1</v>
      </c>
      <c r="C44" s="477" t="s">
        <v>3</v>
      </c>
      <c r="D44" s="478" t="s">
        <v>758</v>
      </c>
    </row>
    <row r="45" spans="1:12">
      <c r="A45" s="472">
        <v>7</v>
      </c>
      <c r="B45" s="471" t="s">
        <v>741</v>
      </c>
      <c r="C45" s="472"/>
      <c r="D45" s="473"/>
      <c r="E45" s="472" t="s">
        <v>71</v>
      </c>
      <c r="F45" s="472">
        <v>1</v>
      </c>
      <c r="G45" s="474"/>
      <c r="H45" s="475">
        <f>$F45*$G45</f>
        <v>0</v>
      </c>
      <c r="I45" s="474"/>
      <c r="J45" s="475">
        <f>$F45*$I45</f>
        <v>0</v>
      </c>
      <c r="K45" s="474">
        <f>$G45+$I45</f>
        <v>0</v>
      </c>
      <c r="L45" s="475">
        <f>$H45+$J45</f>
        <v>0</v>
      </c>
    </row>
    <row r="46" spans="1:12">
      <c r="B46" s="477">
        <v>1</v>
      </c>
      <c r="C46" s="477" t="s">
        <v>3</v>
      </c>
      <c r="D46" s="478" t="s">
        <v>742</v>
      </c>
    </row>
    <row r="47" spans="1:12">
      <c r="B47" s="477">
        <v>1</v>
      </c>
      <c r="C47" s="477" t="s">
        <v>3</v>
      </c>
      <c r="D47" s="478" t="s">
        <v>743</v>
      </c>
    </row>
    <row r="48" spans="1:12">
      <c r="B48" s="477">
        <v>1</v>
      </c>
      <c r="C48" s="477" t="s">
        <v>3</v>
      </c>
      <c r="D48" s="478" t="s">
        <v>744</v>
      </c>
    </row>
    <row r="49" spans="1:12">
      <c r="A49" s="472">
        <v>8</v>
      </c>
      <c r="B49" s="471" t="s">
        <v>745</v>
      </c>
      <c r="C49" s="472"/>
      <c r="D49" s="473"/>
      <c r="E49" s="472" t="s">
        <v>71</v>
      </c>
      <c r="F49" s="472">
        <v>1</v>
      </c>
      <c r="G49" s="474"/>
      <c r="H49" s="475">
        <f>$F49*$G49</f>
        <v>0</v>
      </c>
      <c r="I49" s="474"/>
      <c r="J49" s="475">
        <f>$F49*$I49</f>
        <v>0</v>
      </c>
      <c r="K49" s="474">
        <f>$G49+$I49</f>
        <v>0</v>
      </c>
      <c r="L49" s="475">
        <f>$H49+$J49</f>
        <v>0</v>
      </c>
    </row>
    <row r="50" spans="1:12">
      <c r="D50" s="478" t="s">
        <v>746</v>
      </c>
    </row>
    <row r="51" spans="1:12">
      <c r="D51" s="478" t="s">
        <v>747</v>
      </c>
    </row>
    <row r="52" spans="1:12">
      <c r="D52" s="478" t="s">
        <v>748</v>
      </c>
    </row>
    <row r="53" spans="1:12" ht="13.8" thickBot="1">
      <c r="D53" s="478" t="s">
        <v>749</v>
      </c>
    </row>
    <row r="54" spans="1:12" ht="13.8">
      <c r="A54" s="633"/>
      <c r="B54" s="634" t="s">
        <v>727</v>
      </c>
      <c r="C54" s="633"/>
      <c r="D54" s="635"/>
      <c r="E54" s="633"/>
      <c r="F54" s="633"/>
      <c r="G54" s="636"/>
      <c r="H54" s="636">
        <f>SUM(H55:H88)</f>
        <v>0</v>
      </c>
      <c r="I54" s="636"/>
      <c r="J54" s="636">
        <f>SUM(J55:J88)</f>
        <v>0</v>
      </c>
      <c r="K54" s="636"/>
      <c r="L54" s="636">
        <f>SUM(L55:L88)</f>
        <v>0</v>
      </c>
    </row>
    <row r="55" spans="1:12">
      <c r="A55" s="472">
        <v>9</v>
      </c>
      <c r="B55" s="471" t="s">
        <v>759</v>
      </c>
      <c r="C55" s="472"/>
      <c r="D55" s="473"/>
      <c r="E55" s="472" t="s">
        <v>71</v>
      </c>
      <c r="F55" s="472">
        <v>1</v>
      </c>
      <c r="G55" s="474"/>
      <c r="H55" s="475">
        <f>$F55*$G55</f>
        <v>0</v>
      </c>
      <c r="I55" s="474"/>
      <c r="J55" s="475">
        <f>$F55*$I55</f>
        <v>0</v>
      </c>
      <c r="K55" s="474">
        <f>$G55+$I55</f>
        <v>0</v>
      </c>
      <c r="L55" s="475">
        <f>$H55+$J55</f>
        <v>0</v>
      </c>
    </row>
    <row r="56" spans="1:12">
      <c r="B56" s="477">
        <v>1</v>
      </c>
      <c r="C56" s="477" t="s">
        <v>3</v>
      </c>
      <c r="D56" s="478" t="s">
        <v>1348</v>
      </c>
    </row>
    <row r="57" spans="1:12">
      <c r="B57" s="477">
        <v>1</v>
      </c>
      <c r="C57" s="477" t="s">
        <v>3</v>
      </c>
      <c r="D57" s="478" t="s">
        <v>1349</v>
      </c>
    </row>
    <row r="58" spans="1:12">
      <c r="B58" s="477">
        <v>1</v>
      </c>
      <c r="C58" s="477" t="s">
        <v>3</v>
      </c>
      <c r="D58" s="478" t="s">
        <v>1350</v>
      </c>
    </row>
    <row r="59" spans="1:12">
      <c r="B59" s="477">
        <v>1</v>
      </c>
      <c r="C59" s="477" t="s">
        <v>3</v>
      </c>
      <c r="D59" s="478" t="s">
        <v>1351</v>
      </c>
    </row>
    <row r="60" spans="1:12">
      <c r="B60" s="477">
        <v>1</v>
      </c>
      <c r="C60" s="477" t="s">
        <v>3</v>
      </c>
      <c r="D60" s="478" t="s">
        <v>738</v>
      </c>
    </row>
    <row r="61" spans="1:12">
      <c r="A61" s="472">
        <v>10</v>
      </c>
      <c r="B61" s="471" t="s">
        <v>760</v>
      </c>
      <c r="C61" s="472"/>
      <c r="D61" s="473"/>
      <c r="E61" s="472" t="s">
        <v>71</v>
      </c>
      <c r="F61" s="472">
        <v>1</v>
      </c>
      <c r="G61" s="474"/>
      <c r="H61" s="475">
        <f>$F61*$G61</f>
        <v>0</v>
      </c>
      <c r="I61" s="474"/>
      <c r="J61" s="475">
        <f>$F61*$I61</f>
        <v>0</v>
      </c>
      <c r="K61" s="474">
        <f>$G61+$I61</f>
        <v>0</v>
      </c>
      <c r="L61" s="475">
        <f>$H61+$J61</f>
        <v>0</v>
      </c>
    </row>
    <row r="62" spans="1:12" ht="26.4">
      <c r="B62" s="477">
        <v>1</v>
      </c>
      <c r="C62" s="477" t="s">
        <v>3</v>
      </c>
      <c r="D62" s="478" t="s">
        <v>1352</v>
      </c>
    </row>
    <row r="63" spans="1:12">
      <c r="B63" s="477">
        <v>1</v>
      </c>
      <c r="C63" s="477" t="s">
        <v>3</v>
      </c>
      <c r="D63" s="478" t="s">
        <v>738</v>
      </c>
    </row>
    <row r="64" spans="1:12">
      <c r="A64" s="472">
        <v>11</v>
      </c>
      <c r="B64" s="471" t="s">
        <v>761</v>
      </c>
      <c r="C64" s="472"/>
      <c r="D64" s="473"/>
      <c r="E64" s="472" t="s">
        <v>71</v>
      </c>
      <c r="F64" s="472">
        <v>1</v>
      </c>
      <c r="G64" s="474"/>
      <c r="H64" s="475">
        <f>$F64*$G64</f>
        <v>0</v>
      </c>
      <c r="I64" s="474"/>
      <c r="J64" s="475">
        <f>$F64*$I64</f>
        <v>0</v>
      </c>
      <c r="K64" s="474">
        <f>$G64+$I64</f>
        <v>0</v>
      </c>
      <c r="L64" s="475">
        <f>$H64+$J64</f>
        <v>0</v>
      </c>
    </row>
    <row r="65" spans="1:12">
      <c r="B65" s="477">
        <v>1</v>
      </c>
      <c r="C65" s="477" t="s">
        <v>3</v>
      </c>
      <c r="D65" s="478" t="s">
        <v>762</v>
      </c>
    </row>
    <row r="66" spans="1:12">
      <c r="B66" s="477">
        <v>1</v>
      </c>
      <c r="C66" s="477" t="s">
        <v>3</v>
      </c>
      <c r="D66" s="478" t="s">
        <v>763</v>
      </c>
    </row>
    <row r="67" spans="1:12">
      <c r="B67" s="477">
        <v>1</v>
      </c>
      <c r="C67" s="477" t="s">
        <v>3</v>
      </c>
      <c r="D67" s="478" t="s">
        <v>738</v>
      </c>
    </row>
    <row r="68" spans="1:12">
      <c r="A68" s="472">
        <v>12</v>
      </c>
      <c r="B68" s="471" t="s">
        <v>764</v>
      </c>
      <c r="C68" s="472"/>
      <c r="D68" s="473"/>
      <c r="E68" s="472" t="s">
        <v>71</v>
      </c>
      <c r="F68" s="472">
        <v>1</v>
      </c>
      <c r="G68" s="474"/>
      <c r="H68" s="475">
        <f>$F68*$G68</f>
        <v>0</v>
      </c>
      <c r="I68" s="474"/>
      <c r="J68" s="475">
        <f>$F68*$I68</f>
        <v>0</v>
      </c>
      <c r="K68" s="474">
        <f>$G68+$I68</f>
        <v>0</v>
      </c>
      <c r="L68" s="475">
        <f>$H68+$J68</f>
        <v>0</v>
      </c>
    </row>
    <row r="69" spans="1:12">
      <c r="B69" s="477">
        <v>1</v>
      </c>
      <c r="C69" s="477" t="s">
        <v>3</v>
      </c>
      <c r="D69" s="478" t="s">
        <v>1353</v>
      </c>
    </row>
    <row r="70" spans="1:12">
      <c r="B70" s="477">
        <v>1</v>
      </c>
      <c r="C70" s="477" t="s">
        <v>3</v>
      </c>
      <c r="D70" s="478" t="s">
        <v>738</v>
      </c>
    </row>
    <row r="71" spans="1:12">
      <c r="A71" s="472">
        <v>13</v>
      </c>
      <c r="B71" s="471" t="s">
        <v>765</v>
      </c>
      <c r="C71" s="472"/>
      <c r="D71" s="473"/>
      <c r="E71" s="472" t="s">
        <v>71</v>
      </c>
      <c r="F71" s="472">
        <v>1</v>
      </c>
      <c r="G71" s="474"/>
      <c r="H71" s="475">
        <f>$F71*$G71</f>
        <v>0</v>
      </c>
      <c r="I71" s="474"/>
      <c r="J71" s="475">
        <f>$F71*$I71</f>
        <v>0</v>
      </c>
      <c r="K71" s="474">
        <f>$G71+$I71</f>
        <v>0</v>
      </c>
      <c r="L71" s="475">
        <f>$H71+$J71</f>
        <v>0</v>
      </c>
    </row>
    <row r="72" spans="1:12" ht="26.4">
      <c r="B72" s="477">
        <v>1</v>
      </c>
      <c r="C72" s="477" t="s">
        <v>3</v>
      </c>
      <c r="D72" s="478" t="s">
        <v>1354</v>
      </c>
    </row>
    <row r="73" spans="1:12">
      <c r="B73" s="477">
        <v>1</v>
      </c>
      <c r="C73" s="477" t="s">
        <v>3</v>
      </c>
      <c r="D73" s="478" t="s">
        <v>1355</v>
      </c>
    </row>
    <row r="74" spans="1:12">
      <c r="B74" s="477">
        <v>1</v>
      </c>
      <c r="C74" s="477" t="s">
        <v>3</v>
      </c>
      <c r="D74" s="478" t="s">
        <v>766</v>
      </c>
    </row>
    <row r="75" spans="1:12">
      <c r="A75" s="472">
        <v>14</v>
      </c>
      <c r="B75" s="471" t="s">
        <v>767</v>
      </c>
      <c r="C75" s="472"/>
      <c r="D75" s="473"/>
      <c r="E75" s="472" t="s">
        <v>71</v>
      </c>
      <c r="F75" s="472">
        <v>1</v>
      </c>
      <c r="G75" s="474"/>
      <c r="H75" s="475">
        <f>$F75*$G75</f>
        <v>0</v>
      </c>
      <c r="I75" s="474"/>
      <c r="J75" s="475">
        <f>$F75*$I75</f>
        <v>0</v>
      </c>
      <c r="K75" s="474">
        <f>$G75+$I75</f>
        <v>0</v>
      </c>
      <c r="L75" s="475">
        <f>$H75+$J75</f>
        <v>0</v>
      </c>
    </row>
    <row r="76" spans="1:12" ht="26.4">
      <c r="D76" s="478" t="s">
        <v>768</v>
      </c>
    </row>
    <row r="77" spans="1:12">
      <c r="B77" s="477">
        <v>5</v>
      </c>
      <c r="C77" s="477" t="s">
        <v>3</v>
      </c>
      <c r="D77" s="478" t="s">
        <v>769</v>
      </c>
    </row>
    <row r="78" spans="1:12">
      <c r="B78" s="477">
        <v>1</v>
      </c>
      <c r="C78" s="477" t="s">
        <v>3</v>
      </c>
      <c r="D78" s="478" t="s">
        <v>1349</v>
      </c>
    </row>
    <row r="79" spans="1:12">
      <c r="B79" s="477">
        <v>1</v>
      </c>
      <c r="C79" s="477" t="s">
        <v>3</v>
      </c>
      <c r="D79" s="478" t="s">
        <v>1350</v>
      </c>
    </row>
    <row r="80" spans="1:12">
      <c r="B80" s="477">
        <v>5</v>
      </c>
      <c r="C80" s="477" t="s">
        <v>3</v>
      </c>
      <c r="D80" s="478" t="s">
        <v>766</v>
      </c>
    </row>
    <row r="81" spans="1:12">
      <c r="A81" s="472">
        <v>15</v>
      </c>
      <c r="B81" s="471" t="s">
        <v>741</v>
      </c>
      <c r="C81" s="472"/>
      <c r="D81" s="473"/>
      <c r="E81" s="472" t="s">
        <v>71</v>
      </c>
      <c r="F81" s="472">
        <v>1</v>
      </c>
      <c r="G81" s="474"/>
      <c r="H81" s="475">
        <f>$F81*$G81</f>
        <v>0</v>
      </c>
      <c r="I81" s="474"/>
      <c r="J81" s="475">
        <f>$F81*$I81</f>
        <v>0</v>
      </c>
      <c r="K81" s="474">
        <f>$G81+$I81</f>
        <v>0</v>
      </c>
      <c r="L81" s="475">
        <f>$H81+$J81</f>
        <v>0</v>
      </c>
    </row>
    <row r="82" spans="1:12">
      <c r="B82" s="477">
        <v>1</v>
      </c>
      <c r="C82" s="477" t="s">
        <v>3</v>
      </c>
      <c r="D82" s="478" t="s">
        <v>742</v>
      </c>
    </row>
    <row r="83" spans="1:12">
      <c r="B83" s="477">
        <v>1</v>
      </c>
      <c r="C83" s="477" t="s">
        <v>3</v>
      </c>
      <c r="D83" s="478" t="s">
        <v>744</v>
      </c>
    </row>
    <row r="84" spans="1:12">
      <c r="A84" s="472">
        <v>16</v>
      </c>
      <c r="B84" s="471" t="s">
        <v>745</v>
      </c>
      <c r="C84" s="472"/>
      <c r="D84" s="473"/>
      <c r="E84" s="472" t="s">
        <v>71</v>
      </c>
      <c r="F84" s="472">
        <v>1</v>
      </c>
      <c r="G84" s="474"/>
      <c r="H84" s="475">
        <f>$F84*$G84</f>
        <v>0</v>
      </c>
      <c r="I84" s="474"/>
      <c r="J84" s="475">
        <f>$F84*$I84</f>
        <v>0</v>
      </c>
      <c r="K84" s="474">
        <f>$G84+$I84</f>
        <v>0</v>
      </c>
      <c r="L84" s="475">
        <f>$H84+$J84</f>
        <v>0</v>
      </c>
    </row>
    <row r="85" spans="1:12">
      <c r="D85" s="478" t="s">
        <v>746</v>
      </c>
    </row>
    <row r="86" spans="1:12">
      <c r="D86" s="478" t="s">
        <v>747</v>
      </c>
    </row>
    <row r="87" spans="1:12">
      <c r="D87" s="478" t="s">
        <v>748</v>
      </c>
    </row>
    <row r="88" spans="1:12" ht="13.8" thickBot="1">
      <c r="D88" s="478" t="s">
        <v>749</v>
      </c>
    </row>
    <row r="89" spans="1:12" ht="13.8">
      <c r="A89" s="633"/>
      <c r="B89" s="634" t="s">
        <v>728</v>
      </c>
      <c r="C89" s="633"/>
      <c r="D89" s="635"/>
      <c r="E89" s="633"/>
      <c r="F89" s="633"/>
      <c r="G89" s="636"/>
      <c r="H89" s="636">
        <f>SUM(H90:H106)</f>
        <v>0</v>
      </c>
      <c r="I89" s="636"/>
      <c r="J89" s="636">
        <f>SUM(J90:J106)</f>
        <v>0</v>
      </c>
      <c r="K89" s="636"/>
      <c r="L89" s="636">
        <f>SUM(L90:L106)</f>
        <v>0</v>
      </c>
    </row>
    <row r="90" spans="1:12">
      <c r="A90" s="472">
        <v>17</v>
      </c>
      <c r="B90" s="471" t="s">
        <v>770</v>
      </c>
      <c r="C90" s="472"/>
      <c r="D90" s="473"/>
      <c r="E90" s="472" t="s">
        <v>71</v>
      </c>
      <c r="F90" s="472">
        <v>1</v>
      </c>
      <c r="G90" s="474"/>
      <c r="H90" s="475">
        <f>$F90*$G90</f>
        <v>0</v>
      </c>
      <c r="I90" s="474"/>
      <c r="J90" s="475">
        <f>$F90*$I90</f>
        <v>0</v>
      </c>
      <c r="K90" s="474">
        <f>$G90+$I90</f>
        <v>0</v>
      </c>
      <c r="L90" s="475">
        <f>$H90+$J90</f>
        <v>0</v>
      </c>
    </row>
    <row r="91" spans="1:12" ht="26.4">
      <c r="D91" s="478" t="s">
        <v>771</v>
      </c>
    </row>
    <row r="92" spans="1:12">
      <c r="B92" s="477">
        <v>1</v>
      </c>
      <c r="C92" s="477" t="s">
        <v>3</v>
      </c>
      <c r="D92" s="478" t="s">
        <v>772</v>
      </c>
    </row>
    <row r="93" spans="1:12">
      <c r="B93" s="477">
        <v>2</v>
      </c>
      <c r="C93" s="477" t="s">
        <v>3</v>
      </c>
      <c r="D93" s="478" t="s">
        <v>773</v>
      </c>
    </row>
    <row r="94" spans="1:12">
      <c r="B94" s="477">
        <v>1</v>
      </c>
      <c r="C94" s="477" t="s">
        <v>3</v>
      </c>
      <c r="D94" s="478" t="s">
        <v>774</v>
      </c>
    </row>
    <row r="95" spans="1:12">
      <c r="B95" s="477">
        <v>1</v>
      </c>
      <c r="C95" s="477" t="s">
        <v>3</v>
      </c>
      <c r="D95" s="478" t="s">
        <v>775</v>
      </c>
    </row>
    <row r="96" spans="1:12">
      <c r="B96" s="477">
        <v>1</v>
      </c>
      <c r="C96" s="477" t="s">
        <v>3</v>
      </c>
      <c r="D96" s="478" t="s">
        <v>776</v>
      </c>
    </row>
    <row r="97" spans="1:12">
      <c r="B97" s="477">
        <v>1</v>
      </c>
      <c r="C97" s="477" t="s">
        <v>3</v>
      </c>
      <c r="D97" s="478" t="s">
        <v>738</v>
      </c>
    </row>
    <row r="98" spans="1:12">
      <c r="A98" s="472">
        <v>18</v>
      </c>
      <c r="B98" s="471" t="s">
        <v>741</v>
      </c>
      <c r="C98" s="472"/>
      <c r="D98" s="473"/>
      <c r="E98" s="472" t="s">
        <v>71</v>
      </c>
      <c r="F98" s="472">
        <v>1</v>
      </c>
      <c r="G98" s="474"/>
      <c r="H98" s="475">
        <f>$F98*$G98</f>
        <v>0</v>
      </c>
      <c r="I98" s="474"/>
      <c r="J98" s="475">
        <f>$F98*$I98</f>
        <v>0</v>
      </c>
      <c r="K98" s="474">
        <f>$G98+$I98</f>
        <v>0</v>
      </c>
      <c r="L98" s="475">
        <f>$H98+$J98</f>
        <v>0</v>
      </c>
    </row>
    <row r="99" spans="1:12">
      <c r="B99" s="477">
        <v>1</v>
      </c>
      <c r="C99" s="477" t="s">
        <v>3</v>
      </c>
      <c r="D99" s="478" t="s">
        <v>742</v>
      </c>
    </row>
    <row r="100" spans="1:12">
      <c r="B100" s="477">
        <v>1</v>
      </c>
      <c r="C100" s="477" t="s">
        <v>3</v>
      </c>
      <c r="D100" s="478" t="s">
        <v>743</v>
      </c>
    </row>
    <row r="101" spans="1:12">
      <c r="B101" s="477">
        <v>1</v>
      </c>
      <c r="C101" s="477" t="s">
        <v>3</v>
      </c>
      <c r="D101" s="478" t="s">
        <v>744</v>
      </c>
    </row>
    <row r="102" spans="1:12">
      <c r="A102" s="472">
        <v>19</v>
      </c>
      <c r="B102" s="471" t="s">
        <v>745</v>
      </c>
      <c r="C102" s="472"/>
      <c r="D102" s="473"/>
      <c r="E102" s="472" t="s">
        <v>71</v>
      </c>
      <c r="F102" s="472">
        <v>1</v>
      </c>
      <c r="G102" s="474"/>
      <c r="H102" s="475">
        <f>$F102*$G102</f>
        <v>0</v>
      </c>
      <c r="I102" s="474"/>
      <c r="J102" s="475">
        <f>$F102*$I102</f>
        <v>0</v>
      </c>
      <c r="K102" s="474">
        <f>$G102+$I102</f>
        <v>0</v>
      </c>
      <c r="L102" s="475">
        <f>$H102+$J102</f>
        <v>0</v>
      </c>
    </row>
    <row r="103" spans="1:12">
      <c r="D103" s="478" t="s">
        <v>746</v>
      </c>
    </row>
    <row r="104" spans="1:12">
      <c r="D104" s="478" t="s">
        <v>747</v>
      </c>
    </row>
    <row r="105" spans="1:12">
      <c r="D105" s="478" t="s">
        <v>748</v>
      </c>
    </row>
    <row r="106" spans="1:12">
      <c r="D106" s="478" t="s">
        <v>749</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&amp;CČOV Znojmo - I etapa&amp;R23-11023-04</oddHeader>
    <oddFooter>&amp;R&amp;8&amp;P/&amp;N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AE924-3079-4587-95DD-846318CD0130}">
  <sheetPr>
    <tabColor rgb="FFFF0000"/>
    <pageSetUpPr fitToPage="1"/>
  </sheetPr>
  <dimension ref="A1:L161"/>
  <sheetViews>
    <sheetView tabSelected="1" view="pageBreakPreview" zoomScaleNormal="85" zoomScaleSheetLayoutView="100" workbookViewId="0">
      <pane ySplit="6" topLeftCell="A15"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780</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SUM(H$8,H$94,H$117)</f>
        <v>0</v>
      </c>
      <c r="I7" s="629"/>
      <c r="J7" s="632">
        <f>SUM(J$8,J$94,J$117)</f>
        <v>0</v>
      </c>
      <c r="K7" s="629"/>
      <c r="L7" s="632">
        <f>SUM(L$8,L$94,L$117)</f>
        <v>0</v>
      </c>
    </row>
    <row r="8" spans="1:12" ht="13.8">
      <c r="A8" s="633"/>
      <c r="B8" s="634" t="s">
        <v>777</v>
      </c>
      <c r="C8" s="633"/>
      <c r="D8" s="635"/>
      <c r="E8" s="633"/>
      <c r="F8" s="633"/>
      <c r="G8" s="633"/>
      <c r="H8" s="636">
        <f>SUM(H9:H93)</f>
        <v>0</v>
      </c>
      <c r="I8" s="633"/>
      <c r="J8" s="636">
        <f>SUM(J9:J93)</f>
        <v>0</v>
      </c>
      <c r="K8" s="633"/>
      <c r="L8" s="636">
        <f>SUM(L9:L93)</f>
        <v>0</v>
      </c>
    </row>
    <row r="9" spans="1:12">
      <c r="A9" s="472">
        <v>1</v>
      </c>
      <c r="B9" s="471" t="s">
        <v>781</v>
      </c>
      <c r="C9" s="472"/>
      <c r="D9" s="473"/>
      <c r="E9" s="472" t="s">
        <v>71</v>
      </c>
      <c r="F9" s="472">
        <v>1</v>
      </c>
      <c r="G9" s="474"/>
      <c r="H9" s="475">
        <f>$F9*$G9</f>
        <v>0</v>
      </c>
      <c r="I9" s="474"/>
      <c r="J9" s="475">
        <f>$F9*$I9</f>
        <v>0</v>
      </c>
      <c r="K9" s="474">
        <f>$G9+$I9</f>
        <v>0</v>
      </c>
      <c r="L9" s="475">
        <f>$H9+$J9</f>
        <v>0</v>
      </c>
    </row>
    <row r="10" spans="1:12" ht="66">
      <c r="B10" s="637"/>
      <c r="D10" s="478" t="s">
        <v>782</v>
      </c>
      <c r="H10" s="638"/>
      <c r="J10" s="638"/>
      <c r="L10" s="638"/>
    </row>
    <row r="11" spans="1:12">
      <c r="D11" s="478" t="s">
        <v>783</v>
      </c>
    </row>
    <row r="12" spans="1:12">
      <c r="D12" s="478" t="s">
        <v>784</v>
      </c>
    </row>
    <row r="13" spans="1:12">
      <c r="D13" s="478" t="s">
        <v>785</v>
      </c>
    </row>
    <row r="14" spans="1:12">
      <c r="B14" s="477">
        <v>1</v>
      </c>
      <c r="C14" s="477" t="s">
        <v>3</v>
      </c>
      <c r="D14" s="478" t="s">
        <v>786</v>
      </c>
    </row>
    <row r="15" spans="1:12">
      <c r="B15" s="477">
        <v>1</v>
      </c>
      <c r="C15" s="477" t="s">
        <v>3</v>
      </c>
      <c r="D15" s="478" t="s">
        <v>787</v>
      </c>
    </row>
    <row r="16" spans="1:12">
      <c r="B16" s="477">
        <v>1</v>
      </c>
      <c r="C16" s="477" t="s">
        <v>3</v>
      </c>
      <c r="D16" s="478" t="s">
        <v>788</v>
      </c>
    </row>
    <row r="17" spans="2:4">
      <c r="B17" s="477">
        <v>4</v>
      </c>
      <c r="C17" s="477" t="s">
        <v>789</v>
      </c>
      <c r="D17" s="478" t="s">
        <v>790</v>
      </c>
    </row>
    <row r="18" spans="2:4" ht="26.4">
      <c r="B18" s="477">
        <v>1</v>
      </c>
      <c r="C18" s="477" t="s">
        <v>3</v>
      </c>
      <c r="D18" s="478" t="s">
        <v>791</v>
      </c>
    </row>
    <row r="19" spans="2:4">
      <c r="B19" s="477">
        <v>1</v>
      </c>
      <c r="C19" s="477" t="s">
        <v>3</v>
      </c>
      <c r="D19" s="478" t="s">
        <v>792</v>
      </c>
    </row>
    <row r="20" spans="2:4">
      <c r="B20" s="477">
        <v>11</v>
      </c>
      <c r="C20" s="477" t="s">
        <v>3</v>
      </c>
      <c r="D20" s="478" t="s">
        <v>793</v>
      </c>
    </row>
    <row r="21" spans="2:4">
      <c r="B21" s="477">
        <v>11</v>
      </c>
      <c r="C21" s="477" t="s">
        <v>3</v>
      </c>
      <c r="D21" s="478" t="s">
        <v>794</v>
      </c>
    </row>
    <row r="22" spans="2:4">
      <c r="B22" s="477">
        <v>1</v>
      </c>
      <c r="C22" s="477" t="s">
        <v>3</v>
      </c>
      <c r="D22" s="478" t="s">
        <v>795</v>
      </c>
    </row>
    <row r="23" spans="2:4">
      <c r="B23" s="477">
        <v>1</v>
      </c>
      <c r="C23" s="477" t="s">
        <v>3</v>
      </c>
      <c r="D23" s="478" t="s">
        <v>796</v>
      </c>
    </row>
    <row r="24" spans="2:4">
      <c r="B24" s="477">
        <v>1</v>
      </c>
      <c r="C24" s="477" t="s">
        <v>3</v>
      </c>
      <c r="D24" s="478" t="s">
        <v>797</v>
      </c>
    </row>
    <row r="25" spans="2:4">
      <c r="B25" s="477">
        <v>1</v>
      </c>
      <c r="C25" s="477" t="s">
        <v>3</v>
      </c>
      <c r="D25" s="478" t="s">
        <v>847</v>
      </c>
    </row>
    <row r="26" spans="2:4">
      <c r="B26" s="477">
        <v>2</v>
      </c>
      <c r="C26" s="477" t="s">
        <v>3</v>
      </c>
      <c r="D26" s="478" t="s">
        <v>848</v>
      </c>
    </row>
    <row r="27" spans="2:4">
      <c r="B27" s="477">
        <v>2</v>
      </c>
      <c r="C27" s="477" t="s">
        <v>3</v>
      </c>
      <c r="D27" s="478" t="s">
        <v>849</v>
      </c>
    </row>
    <row r="28" spans="2:4">
      <c r="B28" s="477">
        <v>1</v>
      </c>
      <c r="C28" s="477" t="s">
        <v>3</v>
      </c>
      <c r="D28" s="478" t="s">
        <v>798</v>
      </c>
    </row>
    <row r="29" spans="2:4">
      <c r="B29" s="477">
        <v>1</v>
      </c>
      <c r="C29" s="477" t="s">
        <v>3</v>
      </c>
      <c r="D29" s="478" t="s">
        <v>799</v>
      </c>
    </row>
    <row r="30" spans="2:4">
      <c r="B30" s="477">
        <v>17</v>
      </c>
      <c r="C30" s="477" t="s">
        <v>3</v>
      </c>
      <c r="D30" s="478" t="s">
        <v>800</v>
      </c>
    </row>
    <row r="31" spans="2:4">
      <c r="B31" s="477">
        <v>1</v>
      </c>
      <c r="C31" s="477" t="s">
        <v>3</v>
      </c>
      <c r="D31" s="478" t="s">
        <v>801</v>
      </c>
    </row>
    <row r="32" spans="2:4">
      <c r="B32" s="477">
        <v>1</v>
      </c>
      <c r="C32" s="477" t="s">
        <v>3</v>
      </c>
      <c r="D32" s="478" t="s">
        <v>850</v>
      </c>
    </row>
    <row r="33" spans="2:4" ht="26.4">
      <c r="B33" s="477">
        <v>31</v>
      </c>
      <c r="C33" s="477" t="s">
        <v>3</v>
      </c>
      <c r="D33" s="478" t="s">
        <v>802</v>
      </c>
    </row>
    <row r="34" spans="2:4">
      <c r="B34" s="477">
        <v>1</v>
      </c>
      <c r="C34" s="477" t="s">
        <v>3</v>
      </c>
      <c r="D34" s="478" t="s">
        <v>803</v>
      </c>
    </row>
    <row r="35" spans="2:4">
      <c r="B35" s="477">
        <v>1</v>
      </c>
      <c r="C35" s="477" t="s">
        <v>3</v>
      </c>
      <c r="D35" s="478" t="s">
        <v>804</v>
      </c>
    </row>
    <row r="36" spans="2:4">
      <c r="B36" s="477">
        <v>2</v>
      </c>
      <c r="C36" s="477" t="s">
        <v>3</v>
      </c>
      <c r="D36" s="478" t="s">
        <v>851</v>
      </c>
    </row>
    <row r="37" spans="2:4">
      <c r="B37" s="477">
        <v>17</v>
      </c>
      <c r="C37" s="477" t="s">
        <v>3</v>
      </c>
      <c r="D37" s="478" t="s">
        <v>805</v>
      </c>
    </row>
    <row r="38" spans="2:4">
      <c r="B38" s="477">
        <v>17</v>
      </c>
      <c r="C38" s="477" t="s">
        <v>3</v>
      </c>
      <c r="D38" s="478" t="s">
        <v>806</v>
      </c>
    </row>
    <row r="39" spans="2:4">
      <c r="B39" s="477">
        <v>2</v>
      </c>
      <c r="C39" s="477" t="s">
        <v>3</v>
      </c>
      <c r="D39" s="478" t="s">
        <v>807</v>
      </c>
    </row>
    <row r="40" spans="2:4">
      <c r="B40" s="477">
        <v>29</v>
      </c>
      <c r="C40" s="477" t="s">
        <v>3</v>
      </c>
      <c r="D40" s="478" t="s">
        <v>808</v>
      </c>
    </row>
    <row r="41" spans="2:4">
      <c r="B41" s="477">
        <v>17</v>
      </c>
      <c r="C41" s="477" t="s">
        <v>3</v>
      </c>
      <c r="D41" s="478" t="s">
        <v>809</v>
      </c>
    </row>
    <row r="42" spans="2:4">
      <c r="B42" s="477">
        <v>20</v>
      </c>
      <c r="C42" s="477" t="s">
        <v>3</v>
      </c>
      <c r="D42" s="478" t="s">
        <v>852</v>
      </c>
    </row>
    <row r="43" spans="2:4">
      <c r="B43" s="477">
        <v>20</v>
      </c>
      <c r="C43" s="477" t="s">
        <v>3</v>
      </c>
      <c r="D43" s="478" t="s">
        <v>853</v>
      </c>
    </row>
    <row r="44" spans="2:4">
      <c r="B44" s="477">
        <v>2</v>
      </c>
      <c r="C44" s="477" t="s">
        <v>3</v>
      </c>
      <c r="D44" s="478" t="s">
        <v>854</v>
      </c>
    </row>
    <row r="45" spans="2:4">
      <c r="B45" s="477">
        <v>2</v>
      </c>
      <c r="C45" s="477" t="s">
        <v>3</v>
      </c>
      <c r="D45" s="478" t="s">
        <v>855</v>
      </c>
    </row>
    <row r="46" spans="2:4">
      <c r="B46" s="477">
        <v>195</v>
      </c>
      <c r="C46" s="477" t="s">
        <v>3</v>
      </c>
      <c r="D46" s="478" t="s">
        <v>810</v>
      </c>
    </row>
    <row r="47" spans="2:4">
      <c r="B47" s="477">
        <v>6</v>
      </c>
      <c r="C47" s="477" t="s">
        <v>3</v>
      </c>
      <c r="D47" s="478" t="s">
        <v>856</v>
      </c>
    </row>
    <row r="48" spans="2:4">
      <c r="B48" s="477">
        <v>3</v>
      </c>
      <c r="C48" s="477" t="s">
        <v>3</v>
      </c>
      <c r="D48" s="478" t="s">
        <v>811</v>
      </c>
    </row>
    <row r="49" spans="1:12">
      <c r="B49" s="477">
        <v>1</v>
      </c>
      <c r="C49" s="477" t="s">
        <v>3</v>
      </c>
      <c r="D49" s="478" t="s">
        <v>812</v>
      </c>
    </row>
    <row r="50" spans="1:12">
      <c r="B50" s="477">
        <v>22</v>
      </c>
      <c r="C50" s="477" t="s">
        <v>3</v>
      </c>
      <c r="D50" s="478" t="s">
        <v>813</v>
      </c>
    </row>
    <row r="51" spans="1:12">
      <c r="B51" s="477">
        <v>1</v>
      </c>
      <c r="C51" s="477" t="s">
        <v>71</v>
      </c>
      <c r="D51" s="478" t="s">
        <v>814</v>
      </c>
    </row>
    <row r="52" spans="1:12">
      <c r="A52" s="472">
        <v>2</v>
      </c>
      <c r="B52" s="471" t="s">
        <v>799</v>
      </c>
      <c r="C52" s="472"/>
      <c r="D52" s="473"/>
      <c r="E52" s="472" t="s">
        <v>3</v>
      </c>
      <c r="F52" s="472">
        <v>1</v>
      </c>
      <c r="G52" s="474"/>
      <c r="H52" s="475">
        <f>$F52*$G52</f>
        <v>0</v>
      </c>
      <c r="I52" s="474"/>
      <c r="J52" s="475">
        <f>$F52*$I52</f>
        <v>0</v>
      </c>
      <c r="K52" s="474">
        <f>$G52+$I52</f>
        <v>0</v>
      </c>
      <c r="L52" s="475">
        <f>$H52+$J52</f>
        <v>0</v>
      </c>
    </row>
    <row r="53" spans="1:12">
      <c r="D53" s="478" t="s">
        <v>815</v>
      </c>
    </row>
    <row r="54" spans="1:12">
      <c r="A54" s="472">
        <v>3</v>
      </c>
      <c r="B54" s="471" t="s">
        <v>816</v>
      </c>
      <c r="C54" s="472"/>
      <c r="D54" s="473"/>
      <c r="E54" s="472" t="s">
        <v>71</v>
      </c>
      <c r="F54" s="472">
        <v>1</v>
      </c>
      <c r="G54" s="474"/>
      <c r="H54" s="475">
        <f>$F54*$G54</f>
        <v>0</v>
      </c>
      <c r="I54" s="474"/>
      <c r="J54" s="475">
        <f>$F54*$I54</f>
        <v>0</v>
      </c>
      <c r="K54" s="474">
        <f>$G54+$I54</f>
        <v>0</v>
      </c>
      <c r="L54" s="475">
        <f>$H54+$J54</f>
        <v>0</v>
      </c>
    </row>
    <row r="55" spans="1:12">
      <c r="A55" s="481"/>
      <c r="B55" s="480"/>
      <c r="C55" s="481"/>
      <c r="D55" s="482" t="s">
        <v>817</v>
      </c>
      <c r="E55" s="481"/>
      <c r="F55" s="481"/>
      <c r="G55" s="483"/>
      <c r="H55" s="484"/>
      <c r="I55" s="483"/>
      <c r="J55" s="484"/>
      <c r="K55" s="483"/>
      <c r="L55" s="484"/>
    </row>
    <row r="56" spans="1:12">
      <c r="A56" s="472">
        <v>4</v>
      </c>
      <c r="B56" s="471" t="s">
        <v>818</v>
      </c>
      <c r="C56" s="472"/>
      <c r="D56" s="473"/>
      <c r="E56" s="472" t="s">
        <v>71</v>
      </c>
      <c r="F56" s="472">
        <v>1</v>
      </c>
      <c r="G56" s="474"/>
      <c r="H56" s="475">
        <f>$F56*$G56</f>
        <v>0</v>
      </c>
      <c r="I56" s="474"/>
      <c r="J56" s="475">
        <f>$F56*$I56</f>
        <v>0</v>
      </c>
      <c r="K56" s="474">
        <f>$G56+$I56</f>
        <v>0</v>
      </c>
      <c r="L56" s="475">
        <f>$H56+$J56</f>
        <v>0</v>
      </c>
    </row>
    <row r="57" spans="1:12">
      <c r="A57" s="481"/>
      <c r="B57" s="480"/>
      <c r="C57" s="481"/>
      <c r="D57" s="482" t="s">
        <v>817</v>
      </c>
      <c r="E57" s="481"/>
      <c r="F57" s="481"/>
      <c r="G57" s="483"/>
      <c r="H57" s="484"/>
      <c r="I57" s="483"/>
      <c r="J57" s="484"/>
      <c r="K57" s="483"/>
      <c r="L57" s="484"/>
    </row>
    <row r="58" spans="1:12">
      <c r="A58" s="472">
        <v>5</v>
      </c>
      <c r="B58" s="471" t="s">
        <v>819</v>
      </c>
      <c r="C58" s="472"/>
      <c r="D58" s="473"/>
      <c r="E58" s="472" t="s">
        <v>71</v>
      </c>
      <c r="F58" s="472">
        <v>1</v>
      </c>
      <c r="G58" s="474"/>
      <c r="H58" s="475">
        <f>$F58*$G58</f>
        <v>0</v>
      </c>
      <c r="I58" s="474"/>
      <c r="J58" s="475">
        <f>$F58*$I58</f>
        <v>0</v>
      </c>
      <c r="K58" s="474">
        <f>$G58+$I58</f>
        <v>0</v>
      </c>
      <c r="L58" s="475">
        <f>$H58+$J58</f>
        <v>0</v>
      </c>
    </row>
    <row r="59" spans="1:12">
      <c r="A59" s="481"/>
      <c r="B59" s="480"/>
      <c r="C59" s="481"/>
      <c r="D59" s="482" t="s">
        <v>817</v>
      </c>
      <c r="E59" s="481"/>
      <c r="F59" s="481"/>
      <c r="G59" s="483"/>
      <c r="H59" s="484"/>
      <c r="I59" s="483"/>
      <c r="J59" s="484"/>
      <c r="K59" s="483"/>
      <c r="L59" s="484"/>
    </row>
    <row r="60" spans="1:12">
      <c r="A60" s="472">
        <v>6</v>
      </c>
      <c r="B60" s="471" t="s">
        <v>820</v>
      </c>
      <c r="C60" s="472"/>
      <c r="D60" s="473"/>
      <c r="E60" s="472" t="s">
        <v>71</v>
      </c>
      <c r="F60" s="472">
        <v>1</v>
      </c>
      <c r="G60" s="474"/>
      <c r="H60" s="475">
        <f>$F60*$G60</f>
        <v>0</v>
      </c>
      <c r="I60" s="474"/>
      <c r="J60" s="475">
        <f>$F60*$I60</f>
        <v>0</v>
      </c>
      <c r="K60" s="474">
        <f>$G60+$I60</f>
        <v>0</v>
      </c>
      <c r="L60" s="475">
        <f>$H60+$J60</f>
        <v>0</v>
      </c>
    </row>
    <row r="61" spans="1:12">
      <c r="A61" s="481"/>
      <c r="B61" s="480"/>
      <c r="C61" s="481"/>
      <c r="D61" s="482" t="s">
        <v>817</v>
      </c>
      <c r="E61" s="481"/>
      <c r="F61" s="481"/>
      <c r="G61" s="483"/>
      <c r="H61" s="484"/>
      <c r="I61" s="483"/>
      <c r="J61" s="484"/>
      <c r="K61" s="483"/>
      <c r="L61" s="484"/>
    </row>
    <row r="62" spans="1:12">
      <c r="A62" s="472">
        <v>7</v>
      </c>
      <c r="B62" s="471" t="s">
        <v>821</v>
      </c>
      <c r="C62" s="472"/>
      <c r="D62" s="473"/>
      <c r="E62" s="472" t="s">
        <v>71</v>
      </c>
      <c r="F62" s="472">
        <v>1</v>
      </c>
      <c r="G62" s="474"/>
      <c r="H62" s="475">
        <f>$F62*$G62</f>
        <v>0</v>
      </c>
      <c r="I62" s="474"/>
      <c r="J62" s="475">
        <f>$F62*$I62</f>
        <v>0</v>
      </c>
      <c r="K62" s="474">
        <f>$G62+$I62</f>
        <v>0</v>
      </c>
      <c r="L62" s="475">
        <f>$H62+$J62</f>
        <v>0</v>
      </c>
    </row>
    <row r="63" spans="1:12">
      <c r="A63" s="481"/>
      <c r="B63" s="480"/>
      <c r="C63" s="481"/>
      <c r="D63" s="482" t="s">
        <v>817</v>
      </c>
      <c r="E63" s="481"/>
      <c r="F63" s="481"/>
      <c r="G63" s="483"/>
      <c r="H63" s="484"/>
      <c r="I63" s="483"/>
      <c r="J63" s="484"/>
      <c r="K63" s="483"/>
      <c r="L63" s="484"/>
    </row>
    <row r="64" spans="1:12">
      <c r="A64" s="472">
        <v>8</v>
      </c>
      <c r="B64" s="471" t="s">
        <v>822</v>
      </c>
      <c r="C64" s="472"/>
      <c r="D64" s="473"/>
      <c r="E64" s="472" t="s">
        <v>71</v>
      </c>
      <c r="F64" s="472">
        <v>1</v>
      </c>
      <c r="G64" s="474"/>
      <c r="H64" s="475">
        <f>$F64*$G64</f>
        <v>0</v>
      </c>
      <c r="I64" s="474"/>
      <c r="J64" s="475">
        <f>$F64*$I64</f>
        <v>0</v>
      </c>
      <c r="K64" s="474">
        <f>$G64+$I64</f>
        <v>0</v>
      </c>
      <c r="L64" s="475">
        <f>$H64+$J64</f>
        <v>0</v>
      </c>
    </row>
    <row r="65" spans="1:12">
      <c r="A65" s="481"/>
      <c r="B65" s="480"/>
      <c r="C65" s="481"/>
      <c r="D65" s="482" t="s">
        <v>817</v>
      </c>
      <c r="E65" s="481"/>
      <c r="F65" s="481"/>
      <c r="G65" s="483"/>
      <c r="H65" s="484"/>
      <c r="I65" s="483"/>
      <c r="J65" s="484"/>
      <c r="K65" s="483"/>
      <c r="L65" s="484"/>
    </row>
    <row r="66" spans="1:12">
      <c r="A66" s="472">
        <v>9</v>
      </c>
      <c r="B66" s="471" t="s">
        <v>823</v>
      </c>
      <c r="C66" s="472"/>
      <c r="D66" s="473"/>
      <c r="E66" s="472" t="s">
        <v>71</v>
      </c>
      <c r="F66" s="472">
        <v>1</v>
      </c>
      <c r="G66" s="474"/>
      <c r="H66" s="475">
        <f>$F66*$G66</f>
        <v>0</v>
      </c>
      <c r="I66" s="474"/>
      <c r="J66" s="475">
        <f>$F66*$I66</f>
        <v>0</v>
      </c>
      <c r="K66" s="474">
        <f>$G66+$I66</f>
        <v>0</v>
      </c>
      <c r="L66" s="475">
        <f>$H66+$J66</f>
        <v>0</v>
      </c>
    </row>
    <row r="67" spans="1:12">
      <c r="A67" s="481"/>
      <c r="B67" s="480"/>
      <c r="C67" s="481"/>
      <c r="D67" s="482" t="s">
        <v>817</v>
      </c>
      <c r="E67" s="481"/>
      <c r="F67" s="481"/>
      <c r="G67" s="483"/>
      <c r="H67" s="484"/>
      <c r="I67" s="483"/>
      <c r="J67" s="484"/>
      <c r="K67" s="483"/>
      <c r="L67" s="484"/>
    </row>
    <row r="68" spans="1:12">
      <c r="A68" s="472">
        <v>10</v>
      </c>
      <c r="B68" s="471" t="s">
        <v>824</v>
      </c>
      <c r="C68" s="472"/>
      <c r="D68" s="473"/>
      <c r="E68" s="472" t="s">
        <v>71</v>
      </c>
      <c r="F68" s="472">
        <v>1</v>
      </c>
      <c r="G68" s="474"/>
      <c r="H68" s="475">
        <f>$F68*$G68</f>
        <v>0</v>
      </c>
      <c r="I68" s="474"/>
      <c r="J68" s="475">
        <f>$F68*$I68</f>
        <v>0</v>
      </c>
      <c r="K68" s="474">
        <f>$G68+$I68</f>
        <v>0</v>
      </c>
      <c r="L68" s="475">
        <f>$H68+$J68</f>
        <v>0</v>
      </c>
    </row>
    <row r="69" spans="1:12">
      <c r="A69" s="481"/>
      <c r="B69" s="480"/>
      <c r="C69" s="481"/>
      <c r="D69" s="482" t="s">
        <v>817</v>
      </c>
      <c r="E69" s="481"/>
      <c r="F69" s="481"/>
      <c r="G69" s="483"/>
      <c r="H69" s="484"/>
      <c r="I69" s="483"/>
      <c r="J69" s="484"/>
      <c r="K69" s="483"/>
      <c r="L69" s="484"/>
    </row>
    <row r="70" spans="1:12">
      <c r="A70" s="472">
        <v>11</v>
      </c>
      <c r="B70" s="471" t="s">
        <v>825</v>
      </c>
      <c r="C70" s="472"/>
      <c r="D70" s="473"/>
      <c r="E70" s="472" t="s">
        <v>71</v>
      </c>
      <c r="F70" s="472">
        <v>1</v>
      </c>
      <c r="G70" s="474"/>
      <c r="H70" s="475">
        <f>$F70*$G70</f>
        <v>0</v>
      </c>
      <c r="I70" s="474"/>
      <c r="J70" s="475">
        <f>$F70*$I70</f>
        <v>0</v>
      </c>
      <c r="K70" s="474">
        <f>$G70+$I70</f>
        <v>0</v>
      </c>
      <c r="L70" s="475">
        <f>$H70+$J70</f>
        <v>0</v>
      </c>
    </row>
    <row r="71" spans="1:12">
      <c r="A71" s="481"/>
      <c r="B71" s="480"/>
      <c r="C71" s="481"/>
      <c r="D71" s="482" t="s">
        <v>817</v>
      </c>
      <c r="E71" s="481"/>
      <c r="F71" s="481"/>
      <c r="G71" s="483"/>
      <c r="H71" s="484"/>
      <c r="I71" s="483"/>
      <c r="J71" s="484"/>
      <c r="K71" s="483"/>
      <c r="L71" s="484"/>
    </row>
    <row r="72" spans="1:12">
      <c r="A72" s="472">
        <v>12</v>
      </c>
      <c r="B72" s="471" t="s">
        <v>826</v>
      </c>
      <c r="C72" s="472"/>
      <c r="D72" s="473"/>
      <c r="E72" s="472" t="s">
        <v>71</v>
      </c>
      <c r="F72" s="472">
        <v>1</v>
      </c>
      <c r="G72" s="474"/>
      <c r="H72" s="475">
        <f>$F72*$G72</f>
        <v>0</v>
      </c>
      <c r="I72" s="474"/>
      <c r="J72" s="475">
        <f>$F72*$I72</f>
        <v>0</v>
      </c>
      <c r="K72" s="474">
        <f>$G72+$I72</f>
        <v>0</v>
      </c>
      <c r="L72" s="475">
        <f>$H72+$J72</f>
        <v>0</v>
      </c>
    </row>
    <row r="73" spans="1:12">
      <c r="B73" s="477">
        <v>1</v>
      </c>
      <c r="C73" s="477" t="s">
        <v>3</v>
      </c>
      <c r="D73" s="478" t="s">
        <v>826</v>
      </c>
    </row>
    <row r="74" spans="1:12">
      <c r="A74" s="472">
        <v>13</v>
      </c>
      <c r="B74" s="471" t="s">
        <v>827</v>
      </c>
      <c r="C74" s="472"/>
      <c r="D74" s="473"/>
      <c r="E74" s="472" t="s">
        <v>71</v>
      </c>
      <c r="F74" s="472">
        <v>1</v>
      </c>
      <c r="G74" s="474"/>
      <c r="H74" s="475">
        <f>$F74*$G74</f>
        <v>0</v>
      </c>
      <c r="I74" s="474"/>
      <c r="J74" s="475">
        <f>$F74*$I74</f>
        <v>0</v>
      </c>
      <c r="K74" s="474">
        <f>$G74+$I74</f>
        <v>0</v>
      </c>
      <c r="L74" s="475">
        <f>$H74+$J74</f>
        <v>0</v>
      </c>
    </row>
    <row r="75" spans="1:12">
      <c r="B75" s="477">
        <v>1</v>
      </c>
      <c r="C75" s="477" t="s">
        <v>3</v>
      </c>
      <c r="D75" s="478" t="s">
        <v>827</v>
      </c>
    </row>
    <row r="76" spans="1:12">
      <c r="A76" s="472">
        <v>14</v>
      </c>
      <c r="B76" s="471" t="s">
        <v>1356</v>
      </c>
      <c r="C76" s="472"/>
      <c r="D76" s="473"/>
      <c r="E76" s="472" t="s">
        <v>71</v>
      </c>
      <c r="F76" s="472">
        <v>1</v>
      </c>
      <c r="G76" s="474"/>
      <c r="H76" s="475">
        <f>$F76*$G76</f>
        <v>0</v>
      </c>
      <c r="I76" s="474"/>
      <c r="J76" s="475">
        <f>$F76*$I76</f>
        <v>0</v>
      </c>
      <c r="K76" s="474">
        <f>$G76+$I76</f>
        <v>0</v>
      </c>
      <c r="L76" s="475">
        <f>$H76+$J76</f>
        <v>0</v>
      </c>
    </row>
    <row r="77" spans="1:12">
      <c r="B77" s="477">
        <v>1</v>
      </c>
      <c r="C77" s="477" t="s">
        <v>3</v>
      </c>
      <c r="D77" s="478" t="s">
        <v>1356</v>
      </c>
    </row>
    <row r="78" spans="1:12">
      <c r="A78" s="472">
        <v>15</v>
      </c>
      <c r="B78" s="471" t="s">
        <v>828</v>
      </c>
      <c r="C78" s="472"/>
      <c r="D78" s="473"/>
      <c r="E78" s="472" t="s">
        <v>71</v>
      </c>
      <c r="F78" s="472">
        <v>1</v>
      </c>
      <c r="G78" s="474"/>
      <c r="H78" s="475">
        <f>$F78*$G78</f>
        <v>0</v>
      </c>
      <c r="I78" s="474"/>
      <c r="J78" s="475">
        <f>$F78*$I78</f>
        <v>0</v>
      </c>
      <c r="K78" s="474">
        <f>$G78+$I78</f>
        <v>0</v>
      </c>
      <c r="L78" s="475">
        <f>$H78+$J78</f>
        <v>0</v>
      </c>
    </row>
    <row r="79" spans="1:12" ht="26.4">
      <c r="B79" s="477">
        <v>1</v>
      </c>
      <c r="C79" s="477" t="s">
        <v>3</v>
      </c>
      <c r="D79" s="478" t="s">
        <v>829</v>
      </c>
    </row>
    <row r="80" spans="1:12">
      <c r="A80" s="472">
        <v>16</v>
      </c>
      <c r="B80" s="471" t="s">
        <v>830</v>
      </c>
      <c r="C80" s="472"/>
      <c r="D80" s="473"/>
      <c r="E80" s="472" t="s">
        <v>71</v>
      </c>
      <c r="F80" s="472">
        <v>1</v>
      </c>
      <c r="G80" s="474"/>
      <c r="H80" s="475">
        <f>$F80*$G80</f>
        <v>0</v>
      </c>
      <c r="I80" s="474"/>
      <c r="J80" s="475">
        <f>$F80*$I80</f>
        <v>0</v>
      </c>
      <c r="K80" s="474">
        <f>$G80+$I80</f>
        <v>0</v>
      </c>
      <c r="L80" s="475">
        <f>$H80+$J80</f>
        <v>0</v>
      </c>
    </row>
    <row r="81" spans="1:12">
      <c r="D81" s="478" t="s">
        <v>746</v>
      </c>
    </row>
    <row r="82" spans="1:12">
      <c r="D82" s="478" t="s">
        <v>831</v>
      </c>
    </row>
    <row r="83" spans="1:12">
      <c r="B83" s="477">
        <v>1</v>
      </c>
      <c r="C83" s="477" t="s">
        <v>3</v>
      </c>
      <c r="D83" s="478" t="s">
        <v>832</v>
      </c>
    </row>
    <row r="84" spans="1:12">
      <c r="A84" s="472">
        <v>17</v>
      </c>
      <c r="B84" s="471" t="s">
        <v>1357</v>
      </c>
      <c r="C84" s="472"/>
      <c r="D84" s="473"/>
      <c r="E84" s="472" t="s">
        <v>71</v>
      </c>
      <c r="F84" s="472">
        <v>1</v>
      </c>
      <c r="G84" s="474"/>
      <c r="H84" s="475">
        <f>$F84*$G84</f>
        <v>0</v>
      </c>
      <c r="I84" s="474"/>
      <c r="J84" s="475">
        <f>$F84*$I84</f>
        <v>0</v>
      </c>
      <c r="K84" s="474">
        <f>$G84+$I84</f>
        <v>0</v>
      </c>
      <c r="L84" s="475">
        <f>$H84+$J84</f>
        <v>0</v>
      </c>
    </row>
    <row r="85" spans="1:12">
      <c r="B85" s="477">
        <v>1</v>
      </c>
      <c r="C85" s="477" t="s">
        <v>71</v>
      </c>
      <c r="D85" s="478" t="s">
        <v>1357</v>
      </c>
    </row>
    <row r="86" spans="1:12">
      <c r="A86" s="472">
        <v>18</v>
      </c>
      <c r="B86" s="471" t="s">
        <v>833</v>
      </c>
      <c r="C86" s="472"/>
      <c r="D86" s="473"/>
      <c r="E86" s="472" t="s">
        <v>71</v>
      </c>
      <c r="F86" s="472">
        <v>1</v>
      </c>
      <c r="G86" s="474"/>
      <c r="H86" s="475">
        <f>$F86*$G86</f>
        <v>0</v>
      </c>
      <c r="I86" s="474"/>
      <c r="J86" s="475">
        <f>$F86*$I86</f>
        <v>0</v>
      </c>
      <c r="K86" s="474">
        <f>$G86+$I86</f>
        <v>0</v>
      </c>
      <c r="L86" s="475">
        <f>$H86+$J86</f>
        <v>0</v>
      </c>
    </row>
    <row r="87" spans="1:12">
      <c r="D87" s="478" t="s">
        <v>746</v>
      </c>
    </row>
    <row r="88" spans="1:12">
      <c r="D88" s="478" t="s">
        <v>834</v>
      </c>
    </row>
    <row r="89" spans="1:12">
      <c r="D89" s="478" t="s">
        <v>835</v>
      </c>
    </row>
    <row r="90" spans="1:12">
      <c r="D90" s="478" t="s">
        <v>836</v>
      </c>
    </row>
    <row r="91" spans="1:12">
      <c r="A91" s="472">
        <v>19</v>
      </c>
      <c r="B91" s="471" t="s">
        <v>745</v>
      </c>
      <c r="C91" s="472"/>
      <c r="D91" s="473"/>
      <c r="E91" s="472" t="s">
        <v>71</v>
      </c>
      <c r="F91" s="472">
        <v>1</v>
      </c>
      <c r="G91" s="474"/>
      <c r="H91" s="475">
        <f>$F91*$G91</f>
        <v>0</v>
      </c>
      <c r="I91" s="474"/>
      <c r="J91" s="475">
        <f>$F91*$I91</f>
        <v>0</v>
      </c>
      <c r="K91" s="474">
        <f>$G91+$I91</f>
        <v>0</v>
      </c>
      <c r="L91" s="475">
        <f>$H91+$J91</f>
        <v>0</v>
      </c>
    </row>
    <row r="92" spans="1:12">
      <c r="D92" s="478" t="s">
        <v>746</v>
      </c>
    </row>
    <row r="93" spans="1:12" ht="13.8" thickBot="1">
      <c r="D93" s="478" t="s">
        <v>1358</v>
      </c>
    </row>
    <row r="94" spans="1:12" ht="13.8">
      <c r="A94" s="633"/>
      <c r="B94" s="634" t="s">
        <v>778</v>
      </c>
      <c r="C94" s="633"/>
      <c r="D94" s="635"/>
      <c r="E94" s="633"/>
      <c r="F94" s="633"/>
      <c r="G94" s="636"/>
      <c r="H94" s="636">
        <f>SUM(H95:H116)</f>
        <v>0</v>
      </c>
      <c r="I94" s="636"/>
      <c r="J94" s="636">
        <f>SUM(J95:J116)</f>
        <v>0</v>
      </c>
      <c r="K94" s="636"/>
      <c r="L94" s="636">
        <f>SUM(L95:L116)</f>
        <v>0</v>
      </c>
    </row>
    <row r="95" spans="1:12">
      <c r="A95" s="472">
        <v>20</v>
      </c>
      <c r="B95" s="471" t="s">
        <v>837</v>
      </c>
      <c r="C95" s="472"/>
      <c r="D95" s="473"/>
      <c r="E95" s="472" t="s">
        <v>10</v>
      </c>
      <c r="F95" s="472">
        <v>420</v>
      </c>
      <c r="G95" s="474"/>
      <c r="H95" s="475">
        <f>$F95*$G95</f>
        <v>0</v>
      </c>
      <c r="I95" s="474"/>
      <c r="J95" s="475">
        <f>$F95*$I95</f>
        <v>0</v>
      </c>
      <c r="K95" s="474">
        <f>$G95+$I95</f>
        <v>0</v>
      </c>
      <c r="L95" s="475">
        <f>$H95+$J95</f>
        <v>0</v>
      </c>
    </row>
    <row r="96" spans="1:12">
      <c r="A96" s="481"/>
      <c r="B96" s="480"/>
      <c r="C96" s="481"/>
      <c r="D96" s="482" t="s">
        <v>838</v>
      </c>
      <c r="E96" s="481"/>
      <c r="F96" s="481"/>
      <c r="G96" s="483"/>
      <c r="H96" s="484"/>
      <c r="I96" s="483"/>
      <c r="J96" s="484"/>
      <c r="K96" s="483"/>
      <c r="L96" s="484"/>
    </row>
    <row r="97" spans="1:12">
      <c r="A97" s="472">
        <v>21</v>
      </c>
      <c r="B97" s="471" t="s">
        <v>839</v>
      </c>
      <c r="C97" s="472"/>
      <c r="D97" s="473"/>
      <c r="E97" s="472" t="s">
        <v>10</v>
      </c>
      <c r="F97" s="472">
        <v>80</v>
      </c>
      <c r="G97" s="474"/>
      <c r="H97" s="475">
        <f>$F97*$G97</f>
        <v>0</v>
      </c>
      <c r="I97" s="474"/>
      <c r="J97" s="475">
        <f>$F97*$I97</f>
        <v>0</v>
      </c>
      <c r="K97" s="474">
        <f>$G97+$I97</f>
        <v>0</v>
      </c>
      <c r="L97" s="475">
        <f>$H97+$J97</f>
        <v>0</v>
      </c>
    </row>
    <row r="98" spans="1:12">
      <c r="A98" s="481"/>
      <c r="B98" s="480"/>
      <c r="C98" s="481"/>
      <c r="D98" s="482" t="s">
        <v>838</v>
      </c>
      <c r="E98" s="481"/>
      <c r="F98" s="481"/>
      <c r="G98" s="483"/>
      <c r="H98" s="484"/>
      <c r="I98" s="483"/>
      <c r="J98" s="484"/>
      <c r="K98" s="483"/>
      <c r="L98" s="484"/>
    </row>
    <row r="99" spans="1:12">
      <c r="A99" s="472">
        <v>22</v>
      </c>
      <c r="B99" s="471" t="s">
        <v>840</v>
      </c>
      <c r="C99" s="472"/>
      <c r="D99" s="473"/>
      <c r="E99" s="472" t="s">
        <v>10</v>
      </c>
      <c r="F99" s="472">
        <v>80</v>
      </c>
      <c r="G99" s="474"/>
      <c r="H99" s="475">
        <f>$F99*$G99</f>
        <v>0</v>
      </c>
      <c r="I99" s="474"/>
      <c r="J99" s="475">
        <f>$F99*$I99</f>
        <v>0</v>
      </c>
      <c r="K99" s="474">
        <f>$G99+$I99</f>
        <v>0</v>
      </c>
      <c r="L99" s="475">
        <f>$H99+$J99</f>
        <v>0</v>
      </c>
    </row>
    <row r="100" spans="1:12">
      <c r="A100" s="481"/>
      <c r="B100" s="480"/>
      <c r="C100" s="481"/>
      <c r="D100" s="482" t="s">
        <v>838</v>
      </c>
      <c r="E100" s="481"/>
      <c r="F100" s="481"/>
      <c r="G100" s="483"/>
      <c r="H100" s="484"/>
      <c r="I100" s="483"/>
      <c r="J100" s="484"/>
      <c r="K100" s="483"/>
      <c r="L100" s="484"/>
    </row>
    <row r="101" spans="1:12">
      <c r="A101" s="472">
        <v>23</v>
      </c>
      <c r="B101" s="471" t="s">
        <v>841</v>
      </c>
      <c r="C101" s="472"/>
      <c r="D101" s="473"/>
      <c r="E101" s="472" t="s">
        <v>10</v>
      </c>
      <c r="F101" s="472">
        <v>405</v>
      </c>
      <c r="G101" s="474"/>
      <c r="H101" s="475">
        <f>$F101*$G101</f>
        <v>0</v>
      </c>
      <c r="I101" s="474"/>
      <c r="J101" s="475">
        <f>$F101*$I101</f>
        <v>0</v>
      </c>
      <c r="K101" s="474">
        <f>$G101+$I101</f>
        <v>0</v>
      </c>
      <c r="L101" s="475">
        <f>$H101+$J101</f>
        <v>0</v>
      </c>
    </row>
    <row r="102" spans="1:12">
      <c r="A102" s="481"/>
      <c r="B102" s="480"/>
      <c r="C102" s="481"/>
      <c r="D102" s="482" t="s">
        <v>838</v>
      </c>
      <c r="E102" s="481"/>
      <c r="F102" s="481"/>
      <c r="G102" s="483"/>
      <c r="H102" s="484"/>
      <c r="I102" s="483"/>
      <c r="J102" s="484"/>
      <c r="K102" s="483"/>
      <c r="L102" s="484"/>
    </row>
    <row r="103" spans="1:12">
      <c r="A103" s="472">
        <v>24</v>
      </c>
      <c r="B103" s="471" t="s">
        <v>842</v>
      </c>
      <c r="C103" s="472"/>
      <c r="D103" s="473"/>
      <c r="E103" s="472" t="s">
        <v>10</v>
      </c>
      <c r="F103" s="472">
        <v>20</v>
      </c>
      <c r="G103" s="474"/>
      <c r="H103" s="475">
        <f>$F103*$G103</f>
        <v>0</v>
      </c>
      <c r="I103" s="474"/>
      <c r="J103" s="475">
        <f>$F103*$I103</f>
        <v>0</v>
      </c>
      <c r="K103" s="474">
        <f>$G103+$I103</f>
        <v>0</v>
      </c>
      <c r="L103" s="475">
        <f>$H103+$J103</f>
        <v>0</v>
      </c>
    </row>
    <row r="104" spans="1:12">
      <c r="A104" s="481"/>
      <c r="B104" s="480"/>
      <c r="C104" s="481"/>
      <c r="D104" s="482" t="s">
        <v>838</v>
      </c>
      <c r="E104" s="481"/>
      <c r="F104" s="481"/>
      <c r="G104" s="483"/>
      <c r="H104" s="484"/>
      <c r="I104" s="483"/>
      <c r="J104" s="484"/>
      <c r="K104" s="483"/>
      <c r="L104" s="484"/>
    </row>
    <row r="105" spans="1:12">
      <c r="A105" s="472">
        <v>25</v>
      </c>
      <c r="B105" s="471" t="s">
        <v>843</v>
      </c>
      <c r="C105" s="472"/>
      <c r="D105" s="473"/>
      <c r="E105" s="472" t="s">
        <v>71</v>
      </c>
      <c r="F105" s="472">
        <v>1</v>
      </c>
      <c r="G105" s="474"/>
      <c r="H105" s="475">
        <f>$F105*$G105</f>
        <v>0</v>
      </c>
      <c r="I105" s="474"/>
      <c r="J105" s="475">
        <f>$F105*$I105</f>
        <v>0</v>
      </c>
      <c r="K105" s="474">
        <f>$G105+$I105</f>
        <v>0</v>
      </c>
      <c r="L105" s="475">
        <f>$H105+$J105</f>
        <v>0</v>
      </c>
    </row>
    <row r="106" spans="1:12" ht="26.4">
      <c r="B106" s="637"/>
      <c r="D106" s="478" t="s">
        <v>844</v>
      </c>
      <c r="H106" s="638"/>
      <c r="J106" s="638"/>
      <c r="L106" s="638"/>
    </row>
    <row r="107" spans="1:12">
      <c r="B107" s="477">
        <v>1</v>
      </c>
      <c r="C107" s="477" t="s">
        <v>71</v>
      </c>
      <c r="D107" s="478" t="s">
        <v>845</v>
      </c>
    </row>
    <row r="108" spans="1:12">
      <c r="B108" s="477">
        <v>1</v>
      </c>
      <c r="C108" s="477" t="s">
        <v>71</v>
      </c>
      <c r="D108" s="478" t="s">
        <v>846</v>
      </c>
    </row>
    <row r="109" spans="1:12">
      <c r="A109" s="472">
        <v>26</v>
      </c>
      <c r="B109" s="471" t="s">
        <v>833</v>
      </c>
      <c r="C109" s="472"/>
      <c r="D109" s="473"/>
      <c r="E109" s="472" t="s">
        <v>71</v>
      </c>
      <c r="F109" s="472">
        <v>1</v>
      </c>
      <c r="G109" s="474"/>
      <c r="H109" s="475">
        <f>$F109*$G109</f>
        <v>0</v>
      </c>
      <c r="I109" s="474"/>
      <c r="J109" s="475">
        <f>$F109*$I109</f>
        <v>0</v>
      </c>
      <c r="K109" s="474">
        <f>$G109+$I109</f>
        <v>0</v>
      </c>
      <c r="L109" s="475">
        <f>$H109+$J109</f>
        <v>0</v>
      </c>
    </row>
    <row r="110" spans="1:12">
      <c r="D110" s="478" t="s">
        <v>746</v>
      </c>
    </row>
    <row r="111" spans="1:12">
      <c r="D111" s="478" t="s">
        <v>834</v>
      </c>
    </row>
    <row r="112" spans="1:12">
      <c r="D112" s="478" t="s">
        <v>835</v>
      </c>
    </row>
    <row r="113" spans="1:12">
      <c r="D113" s="478" t="s">
        <v>836</v>
      </c>
    </row>
    <row r="114" spans="1:12">
      <c r="A114" s="472">
        <v>27</v>
      </c>
      <c r="B114" s="471" t="s">
        <v>1359</v>
      </c>
      <c r="C114" s="472"/>
      <c r="D114" s="473"/>
      <c r="E114" s="472" t="s">
        <v>71</v>
      </c>
      <c r="F114" s="472">
        <v>1</v>
      </c>
      <c r="G114" s="474"/>
      <c r="H114" s="475">
        <f>$F114*$G114</f>
        <v>0</v>
      </c>
      <c r="I114" s="474"/>
      <c r="J114" s="475">
        <f>$F114*$I114</f>
        <v>0</v>
      </c>
      <c r="K114" s="474">
        <f>$G114+$I114</f>
        <v>0</v>
      </c>
      <c r="L114" s="475">
        <f>$H114+$J114</f>
        <v>0</v>
      </c>
    </row>
    <row r="115" spans="1:12">
      <c r="D115" s="478" t="s">
        <v>746</v>
      </c>
    </row>
    <row r="116" spans="1:12" ht="13.8" thickBot="1">
      <c r="D116" s="478" t="s">
        <v>1358</v>
      </c>
    </row>
    <row r="117" spans="1:12" ht="13.8">
      <c r="A117" s="633"/>
      <c r="B117" s="634" t="s">
        <v>779</v>
      </c>
      <c r="C117" s="633"/>
      <c r="D117" s="635"/>
      <c r="E117" s="633"/>
      <c r="F117" s="633"/>
      <c r="G117" s="636"/>
      <c r="H117" s="636">
        <f>SUM(H118:H161)</f>
        <v>0</v>
      </c>
      <c r="I117" s="636"/>
      <c r="J117" s="636">
        <f>SUM(J118:J161)</f>
        <v>0</v>
      </c>
      <c r="K117" s="636"/>
      <c r="L117" s="636">
        <f>SUM(L118:L161)</f>
        <v>0</v>
      </c>
    </row>
    <row r="118" spans="1:12">
      <c r="A118" s="472">
        <v>28</v>
      </c>
      <c r="B118" s="471" t="s">
        <v>857</v>
      </c>
      <c r="C118" s="472"/>
      <c r="D118" s="473"/>
      <c r="E118" s="472" t="s">
        <v>3</v>
      </c>
      <c r="F118" s="472">
        <v>2</v>
      </c>
      <c r="G118" s="474"/>
      <c r="H118" s="475">
        <f>$F118*$G118</f>
        <v>0</v>
      </c>
      <c r="I118" s="474"/>
      <c r="J118" s="475">
        <f>$F118*$I118</f>
        <v>0</v>
      </c>
      <c r="K118" s="474">
        <f>$G118+$I118</f>
        <v>0</v>
      </c>
      <c r="L118" s="475">
        <f>$H118+$J118</f>
        <v>0</v>
      </c>
    </row>
    <row r="119" spans="1:12">
      <c r="D119" s="478" t="s">
        <v>858</v>
      </c>
    </row>
    <row r="120" spans="1:12">
      <c r="A120" s="472">
        <v>29</v>
      </c>
      <c r="B120" s="471" t="s">
        <v>859</v>
      </c>
      <c r="C120" s="472"/>
      <c r="D120" s="473"/>
      <c r="E120" s="472" t="s">
        <v>3</v>
      </c>
      <c r="F120" s="472">
        <v>2</v>
      </c>
      <c r="G120" s="474"/>
      <c r="H120" s="475">
        <f>$F120*$G120</f>
        <v>0</v>
      </c>
      <c r="I120" s="474"/>
      <c r="J120" s="475">
        <f>$F120*$I120</f>
        <v>0</v>
      </c>
      <c r="K120" s="474">
        <f>$G120+$I120</f>
        <v>0</v>
      </c>
      <c r="L120" s="475">
        <f>$H120+$J120</f>
        <v>0</v>
      </c>
    </row>
    <row r="121" spans="1:12">
      <c r="D121" s="478" t="s">
        <v>858</v>
      </c>
    </row>
    <row r="122" spans="1:12">
      <c r="A122" s="472">
        <v>30</v>
      </c>
      <c r="B122" s="471" t="s">
        <v>860</v>
      </c>
      <c r="C122" s="472"/>
      <c r="D122" s="473"/>
      <c r="E122" s="472" t="s">
        <v>3</v>
      </c>
      <c r="F122" s="472">
        <v>1</v>
      </c>
      <c r="G122" s="474"/>
      <c r="H122" s="475">
        <f>$F122*$G122</f>
        <v>0</v>
      </c>
      <c r="I122" s="474"/>
      <c r="J122" s="475">
        <f>$F122*$I122</f>
        <v>0</v>
      </c>
      <c r="K122" s="474">
        <f>$G122+$I122</f>
        <v>0</v>
      </c>
      <c r="L122" s="475">
        <f>$H122+$J122</f>
        <v>0</v>
      </c>
    </row>
    <row r="123" spans="1:12">
      <c r="D123" s="478" t="s">
        <v>861</v>
      </c>
    </row>
    <row r="124" spans="1:12">
      <c r="A124" s="472">
        <v>31</v>
      </c>
      <c r="B124" s="471" t="s">
        <v>1360</v>
      </c>
      <c r="C124" s="472"/>
      <c r="D124" s="473"/>
      <c r="E124" s="472" t="s">
        <v>71</v>
      </c>
      <c r="F124" s="472">
        <v>1</v>
      </c>
      <c r="G124" s="474"/>
      <c r="H124" s="475">
        <f>$F124*$G124</f>
        <v>0</v>
      </c>
      <c r="I124" s="474"/>
      <c r="J124" s="475">
        <f>$F124*$I124</f>
        <v>0</v>
      </c>
      <c r="K124" s="474">
        <f>$G124+$I124</f>
        <v>0</v>
      </c>
      <c r="L124" s="475">
        <f>$H124+$J124</f>
        <v>0</v>
      </c>
    </row>
    <row r="125" spans="1:12">
      <c r="D125" s="478" t="s">
        <v>746</v>
      </c>
    </row>
    <row r="126" spans="1:12">
      <c r="B126" s="477">
        <v>1</v>
      </c>
      <c r="C126" s="477" t="s">
        <v>71</v>
      </c>
      <c r="D126" s="478" t="s">
        <v>747</v>
      </c>
    </row>
    <row r="127" spans="1:12">
      <c r="A127" s="472">
        <v>32</v>
      </c>
      <c r="B127" s="471" t="s">
        <v>862</v>
      </c>
      <c r="C127" s="472"/>
      <c r="D127" s="473"/>
      <c r="E127" s="472" t="s">
        <v>71</v>
      </c>
      <c r="F127" s="472">
        <v>1</v>
      </c>
      <c r="G127" s="474"/>
      <c r="H127" s="475">
        <f>$F127*$G127</f>
        <v>0</v>
      </c>
      <c r="I127" s="474"/>
      <c r="J127" s="475">
        <f>$F127*$I127</f>
        <v>0</v>
      </c>
      <c r="K127" s="474">
        <f>$G127+$I127</f>
        <v>0</v>
      </c>
      <c r="L127" s="475">
        <f>$H127+$J127</f>
        <v>0</v>
      </c>
    </row>
    <row r="128" spans="1:12">
      <c r="B128" s="477">
        <v>2</v>
      </c>
      <c r="C128" s="477" t="s">
        <v>3</v>
      </c>
      <c r="D128" s="478" t="s">
        <v>863</v>
      </c>
    </row>
    <row r="129" spans="1:12">
      <c r="A129" s="472">
        <v>33</v>
      </c>
      <c r="B129" s="471" t="s">
        <v>864</v>
      </c>
      <c r="C129" s="472"/>
      <c r="D129" s="473"/>
      <c r="E129" s="472" t="s">
        <v>71</v>
      </c>
      <c r="F129" s="472">
        <v>1</v>
      </c>
      <c r="G129" s="474"/>
      <c r="H129" s="475">
        <f>$F129*$G129</f>
        <v>0</v>
      </c>
      <c r="I129" s="474"/>
      <c r="J129" s="475">
        <f>$F129*$I129</f>
        <v>0</v>
      </c>
      <c r="K129" s="474">
        <f>$G129+$I129</f>
        <v>0</v>
      </c>
      <c r="L129" s="475">
        <f>$H129+$J129</f>
        <v>0</v>
      </c>
    </row>
    <row r="130" spans="1:12" ht="26.4">
      <c r="B130" s="477">
        <v>1</v>
      </c>
      <c r="C130" s="477" t="s">
        <v>3</v>
      </c>
      <c r="D130" s="478" t="s">
        <v>865</v>
      </c>
    </row>
    <row r="131" spans="1:12">
      <c r="A131" s="472">
        <v>34</v>
      </c>
      <c r="B131" s="471" t="s">
        <v>866</v>
      </c>
      <c r="C131" s="472"/>
      <c r="D131" s="473"/>
      <c r="E131" s="472" t="s">
        <v>71</v>
      </c>
      <c r="F131" s="472">
        <v>1</v>
      </c>
      <c r="G131" s="474"/>
      <c r="H131" s="475">
        <f>$F131*$G131</f>
        <v>0</v>
      </c>
      <c r="I131" s="474"/>
      <c r="J131" s="475">
        <f>$F131*$I131</f>
        <v>0</v>
      </c>
      <c r="K131" s="474">
        <f>$G131+$I131</f>
        <v>0</v>
      </c>
      <c r="L131" s="475">
        <f>$H131+$J131</f>
        <v>0</v>
      </c>
    </row>
    <row r="132" spans="1:12" ht="26.4">
      <c r="B132" s="477">
        <v>2</v>
      </c>
      <c r="C132" s="477" t="s">
        <v>3</v>
      </c>
      <c r="D132" s="478" t="s">
        <v>867</v>
      </c>
    </row>
    <row r="133" spans="1:12" ht="26.4">
      <c r="B133" s="477">
        <v>1</v>
      </c>
      <c r="C133" s="477" t="s">
        <v>3</v>
      </c>
      <c r="D133" s="478" t="s">
        <v>868</v>
      </c>
    </row>
    <row r="134" spans="1:12">
      <c r="B134" s="477">
        <v>1</v>
      </c>
      <c r="C134" s="477" t="s">
        <v>3</v>
      </c>
      <c r="D134" s="478" t="s">
        <v>869</v>
      </c>
    </row>
    <row r="135" spans="1:12" ht="26.4">
      <c r="B135" s="477">
        <v>2</v>
      </c>
      <c r="C135" s="477" t="s">
        <v>3</v>
      </c>
      <c r="D135" s="478" t="s">
        <v>870</v>
      </c>
    </row>
    <row r="136" spans="1:12" ht="26.4">
      <c r="B136" s="477">
        <v>1</v>
      </c>
      <c r="C136" s="477" t="s">
        <v>3</v>
      </c>
      <c r="D136" s="478" t="s">
        <v>871</v>
      </c>
    </row>
    <row r="137" spans="1:12">
      <c r="B137" s="477">
        <v>6</v>
      </c>
      <c r="C137" s="477" t="s">
        <v>3</v>
      </c>
      <c r="D137" s="478" t="s">
        <v>872</v>
      </c>
    </row>
    <row r="138" spans="1:12">
      <c r="B138" s="477">
        <v>1</v>
      </c>
      <c r="C138" s="477" t="s">
        <v>3</v>
      </c>
      <c r="D138" s="478" t="s">
        <v>873</v>
      </c>
    </row>
    <row r="139" spans="1:12">
      <c r="B139" s="477">
        <v>2</v>
      </c>
      <c r="C139" s="477" t="s">
        <v>3</v>
      </c>
      <c r="D139" s="478" t="s">
        <v>874</v>
      </c>
    </row>
    <row r="140" spans="1:12">
      <c r="B140" s="477">
        <v>1</v>
      </c>
      <c r="C140" s="477" t="s">
        <v>3</v>
      </c>
      <c r="D140" s="478" t="s">
        <v>875</v>
      </c>
    </row>
    <row r="141" spans="1:12">
      <c r="B141" s="477">
        <v>1</v>
      </c>
      <c r="C141" s="477" t="s">
        <v>3</v>
      </c>
      <c r="D141" s="478" t="s">
        <v>876</v>
      </c>
    </row>
    <row r="142" spans="1:12">
      <c r="B142" s="477">
        <v>1</v>
      </c>
      <c r="C142" s="477" t="s">
        <v>3</v>
      </c>
      <c r="D142" s="478" t="s">
        <v>877</v>
      </c>
    </row>
    <row r="143" spans="1:12">
      <c r="A143" s="472">
        <v>35</v>
      </c>
      <c r="B143" s="471" t="s">
        <v>878</v>
      </c>
      <c r="C143" s="472"/>
      <c r="D143" s="473"/>
      <c r="E143" s="472" t="s">
        <v>71</v>
      </c>
      <c r="F143" s="472">
        <v>1</v>
      </c>
      <c r="G143" s="474"/>
      <c r="H143" s="475">
        <f>$F143*$G143</f>
        <v>0</v>
      </c>
      <c r="I143" s="474"/>
      <c r="J143" s="475">
        <f>$F143*$I143</f>
        <v>0</v>
      </c>
      <c r="K143" s="474">
        <f>$G143+$I143</f>
        <v>0</v>
      </c>
      <c r="L143" s="475">
        <f>$H143+$J143</f>
        <v>0</v>
      </c>
    </row>
    <row r="144" spans="1:12" ht="26.4">
      <c r="B144" s="477">
        <v>1</v>
      </c>
      <c r="C144" s="477" t="s">
        <v>3</v>
      </c>
      <c r="D144" s="478" t="s">
        <v>879</v>
      </c>
    </row>
    <row r="145" spans="1:12">
      <c r="B145" s="477">
        <v>1</v>
      </c>
      <c r="C145" s="477" t="s">
        <v>3</v>
      </c>
      <c r="D145" s="478" t="s">
        <v>880</v>
      </c>
    </row>
    <row r="146" spans="1:12">
      <c r="B146" s="477">
        <v>1</v>
      </c>
      <c r="C146" s="477" t="s">
        <v>3</v>
      </c>
      <c r="D146" s="478" t="s">
        <v>881</v>
      </c>
    </row>
    <row r="147" spans="1:12">
      <c r="B147" s="477">
        <v>2</v>
      </c>
      <c r="C147" s="477" t="s">
        <v>3</v>
      </c>
      <c r="D147" s="478" t="s">
        <v>882</v>
      </c>
    </row>
    <row r="148" spans="1:12">
      <c r="B148" s="477">
        <v>4</v>
      </c>
      <c r="C148" s="477" t="s">
        <v>3</v>
      </c>
      <c r="D148" s="478" t="s">
        <v>883</v>
      </c>
    </row>
    <row r="149" spans="1:12">
      <c r="B149" s="477">
        <v>4</v>
      </c>
      <c r="C149" s="477" t="s">
        <v>3</v>
      </c>
      <c r="D149" s="478" t="s">
        <v>884</v>
      </c>
    </row>
    <row r="150" spans="1:12">
      <c r="B150" s="477">
        <v>4</v>
      </c>
      <c r="C150" s="477" t="s">
        <v>3</v>
      </c>
      <c r="D150" s="478" t="s">
        <v>885</v>
      </c>
    </row>
    <row r="151" spans="1:12">
      <c r="A151" s="472">
        <v>36</v>
      </c>
      <c r="B151" s="471" t="s">
        <v>886</v>
      </c>
      <c r="C151" s="472"/>
      <c r="D151" s="473"/>
      <c r="E151" s="472" t="s">
        <v>71</v>
      </c>
      <c r="F151" s="472">
        <v>1</v>
      </c>
      <c r="G151" s="474"/>
      <c r="H151" s="475">
        <f>$F151*$G151</f>
        <v>0</v>
      </c>
      <c r="I151" s="474"/>
      <c r="J151" s="475">
        <f>$F151*$I151</f>
        <v>0</v>
      </c>
      <c r="K151" s="474">
        <f>$G151+$I151</f>
        <v>0</v>
      </c>
      <c r="L151" s="475">
        <f>$H151+$J151</f>
        <v>0</v>
      </c>
    </row>
    <row r="152" spans="1:12">
      <c r="B152" s="477">
        <v>1</v>
      </c>
      <c r="C152" s="477" t="s">
        <v>3</v>
      </c>
      <c r="D152" s="478" t="s">
        <v>887</v>
      </c>
    </row>
    <row r="153" spans="1:12">
      <c r="B153" s="477">
        <v>1</v>
      </c>
      <c r="C153" s="477" t="s">
        <v>3</v>
      </c>
      <c r="D153" s="478" t="s">
        <v>888</v>
      </c>
    </row>
    <row r="154" spans="1:12">
      <c r="B154" s="477">
        <v>1</v>
      </c>
      <c r="C154" s="477" t="s">
        <v>3</v>
      </c>
      <c r="D154" s="478" t="s">
        <v>889</v>
      </c>
    </row>
    <row r="155" spans="1:12">
      <c r="A155" s="472">
        <v>37</v>
      </c>
      <c r="B155" s="471" t="s">
        <v>890</v>
      </c>
      <c r="C155" s="472"/>
      <c r="D155" s="473"/>
      <c r="E155" s="472" t="s">
        <v>71</v>
      </c>
      <c r="F155" s="472">
        <v>1</v>
      </c>
      <c r="G155" s="474"/>
      <c r="H155" s="475">
        <f>$F155*$G155</f>
        <v>0</v>
      </c>
      <c r="I155" s="474"/>
      <c r="J155" s="475">
        <f>$F155*$I155</f>
        <v>0</v>
      </c>
      <c r="K155" s="474">
        <f>$G155+$I155</f>
        <v>0</v>
      </c>
      <c r="L155" s="475">
        <f>$H155+$J155</f>
        <v>0</v>
      </c>
    </row>
    <row r="156" spans="1:12">
      <c r="B156" s="477">
        <v>1</v>
      </c>
      <c r="C156" s="477" t="s">
        <v>3</v>
      </c>
      <c r="D156" s="478" t="s">
        <v>891</v>
      </c>
    </row>
    <row r="157" spans="1:12">
      <c r="A157" s="472">
        <v>38</v>
      </c>
      <c r="B157" s="471" t="s">
        <v>892</v>
      </c>
      <c r="C157" s="472"/>
      <c r="D157" s="473"/>
      <c r="E157" s="472" t="s">
        <v>71</v>
      </c>
      <c r="F157" s="472">
        <v>1</v>
      </c>
      <c r="G157" s="474"/>
      <c r="H157" s="475">
        <f>$F157*$G157</f>
        <v>0</v>
      </c>
      <c r="I157" s="474"/>
      <c r="J157" s="475">
        <f>$F157*$I157</f>
        <v>0</v>
      </c>
      <c r="K157" s="474">
        <f>$G157+$I157</f>
        <v>0</v>
      </c>
      <c r="L157" s="475">
        <f>$H157+$J157</f>
        <v>0</v>
      </c>
    </row>
    <row r="158" spans="1:12">
      <c r="B158" s="477">
        <v>1</v>
      </c>
      <c r="C158" s="477" t="s">
        <v>3</v>
      </c>
      <c r="D158" s="478" t="s">
        <v>893</v>
      </c>
    </row>
    <row r="159" spans="1:12">
      <c r="A159" s="472">
        <v>39</v>
      </c>
      <c r="B159" s="471" t="s">
        <v>1361</v>
      </c>
      <c r="C159" s="472"/>
      <c r="D159" s="473"/>
      <c r="E159" s="472" t="s">
        <v>71</v>
      </c>
      <c r="F159" s="472">
        <v>1</v>
      </c>
      <c r="G159" s="474"/>
      <c r="H159" s="475">
        <f>$F159*$G159</f>
        <v>0</v>
      </c>
      <c r="I159" s="474"/>
      <c r="J159" s="475">
        <f>$F159*$I159</f>
        <v>0</v>
      </c>
      <c r="K159" s="474">
        <f>$G159+$I159</f>
        <v>0</v>
      </c>
      <c r="L159" s="475">
        <f>$H159+$J159</f>
        <v>0</v>
      </c>
    </row>
    <row r="160" spans="1:12">
      <c r="D160" s="478" t="s">
        <v>746</v>
      </c>
    </row>
    <row r="161" spans="4:4">
      <c r="D161" s="478" t="s">
        <v>1362</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84279-9901-49E3-8A17-3AE915393932}">
  <sheetPr>
    <tabColor rgb="FFFF0000"/>
    <pageSetUpPr fitToPage="1"/>
  </sheetPr>
  <dimension ref="A1:L217"/>
  <sheetViews>
    <sheetView tabSelected="1" view="pageBreakPreview" zoomScaleNormal="85" zoomScaleSheetLayoutView="100" workbookViewId="0">
      <pane ySplit="6" topLeftCell="A14"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896</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SUM(H$8,H$102,H$137,H$195,H$203)</f>
        <v>0</v>
      </c>
      <c r="I7" s="629"/>
      <c r="J7" s="632">
        <f>SUM(J$8,J$102,J$137,J$195,J$203)</f>
        <v>0</v>
      </c>
      <c r="K7" s="629"/>
      <c r="L7" s="632">
        <f>SUM(L$8,L$102,L$137,L$195,L$203)</f>
        <v>0</v>
      </c>
    </row>
    <row r="8" spans="1:12" ht="13.8">
      <c r="A8" s="633"/>
      <c r="B8" s="634" t="s">
        <v>777</v>
      </c>
      <c r="C8" s="633"/>
      <c r="D8" s="635"/>
      <c r="E8" s="633"/>
      <c r="F8" s="633"/>
      <c r="G8" s="633"/>
      <c r="H8" s="636">
        <f>SUM(H9:H101)</f>
        <v>0</v>
      </c>
      <c r="I8" s="633"/>
      <c r="J8" s="636">
        <f>SUM(J9:J101)</f>
        <v>0</v>
      </c>
      <c r="K8" s="633"/>
      <c r="L8" s="636">
        <f>SUM(L9:L101)</f>
        <v>0</v>
      </c>
    </row>
    <row r="9" spans="1:12">
      <c r="A9" s="472">
        <v>1</v>
      </c>
      <c r="B9" s="471" t="s">
        <v>897</v>
      </c>
      <c r="C9" s="472"/>
      <c r="D9" s="473"/>
      <c r="E9" s="472" t="s">
        <v>71</v>
      </c>
      <c r="F9" s="472">
        <v>1</v>
      </c>
      <c r="G9" s="474"/>
      <c r="H9" s="475">
        <f>$F9*$G9</f>
        <v>0</v>
      </c>
      <c r="I9" s="474"/>
      <c r="J9" s="475">
        <f>$F9*$I9</f>
        <v>0</v>
      </c>
      <c r="K9" s="474">
        <f>$G9+$I9</f>
        <v>0</v>
      </c>
      <c r="L9" s="475">
        <f>$H9+$J9</f>
        <v>0</v>
      </c>
    </row>
    <row r="10" spans="1:12" ht="66">
      <c r="B10" s="637"/>
      <c r="D10" s="478" t="s">
        <v>782</v>
      </c>
      <c r="H10" s="638"/>
      <c r="J10" s="638"/>
      <c r="L10" s="638"/>
    </row>
    <row r="11" spans="1:12">
      <c r="D11" s="478" t="s">
        <v>783</v>
      </c>
    </row>
    <row r="12" spans="1:12">
      <c r="D12" s="478" t="s">
        <v>784</v>
      </c>
    </row>
    <row r="13" spans="1:12">
      <c r="D13" s="478" t="s">
        <v>785</v>
      </c>
    </row>
    <row r="14" spans="1:12">
      <c r="B14" s="477">
        <v>1</v>
      </c>
      <c r="C14" s="477" t="s">
        <v>3</v>
      </c>
      <c r="D14" s="478" t="s">
        <v>898</v>
      </c>
    </row>
    <row r="15" spans="1:12">
      <c r="B15" s="477">
        <v>1</v>
      </c>
      <c r="C15" s="477" t="s">
        <v>3</v>
      </c>
      <c r="D15" s="478" t="s">
        <v>946</v>
      </c>
    </row>
    <row r="16" spans="1:12">
      <c r="B16" s="477">
        <v>1</v>
      </c>
      <c r="C16" s="477" t="s">
        <v>3</v>
      </c>
      <c r="D16" s="478" t="s">
        <v>787</v>
      </c>
    </row>
    <row r="17" spans="2:4">
      <c r="B17" s="477">
        <v>1</v>
      </c>
      <c r="C17" s="477" t="s">
        <v>3</v>
      </c>
      <c r="D17" s="478" t="s">
        <v>947</v>
      </c>
    </row>
    <row r="18" spans="2:4">
      <c r="B18" s="477">
        <v>2</v>
      </c>
      <c r="C18" s="477" t="s">
        <v>3</v>
      </c>
      <c r="D18" s="478" t="s">
        <v>899</v>
      </c>
    </row>
    <row r="19" spans="2:4">
      <c r="B19" s="477">
        <v>4</v>
      </c>
      <c r="C19" s="477" t="s">
        <v>789</v>
      </c>
      <c r="D19" s="478" t="s">
        <v>790</v>
      </c>
    </row>
    <row r="20" spans="2:4">
      <c r="B20" s="477">
        <v>1</v>
      </c>
      <c r="C20" s="477" t="s">
        <v>3</v>
      </c>
      <c r="D20" s="478" t="s">
        <v>900</v>
      </c>
    </row>
    <row r="21" spans="2:4">
      <c r="B21" s="477">
        <v>1</v>
      </c>
      <c r="C21" s="477" t="s">
        <v>3</v>
      </c>
      <c r="D21" s="478" t="s">
        <v>948</v>
      </c>
    </row>
    <row r="22" spans="2:4">
      <c r="B22" s="477">
        <v>1</v>
      </c>
      <c r="C22" s="477" t="s">
        <v>3</v>
      </c>
      <c r="D22" s="478" t="s">
        <v>901</v>
      </c>
    </row>
    <row r="23" spans="2:4">
      <c r="B23" s="477">
        <v>1</v>
      </c>
      <c r="C23" s="477" t="s">
        <v>789</v>
      </c>
      <c r="D23" s="478" t="s">
        <v>949</v>
      </c>
    </row>
    <row r="24" spans="2:4">
      <c r="B24" s="477">
        <v>1</v>
      </c>
      <c r="C24" s="477" t="s">
        <v>3</v>
      </c>
      <c r="D24" s="478" t="s">
        <v>795</v>
      </c>
    </row>
    <row r="25" spans="2:4">
      <c r="B25" s="477">
        <v>1</v>
      </c>
      <c r="C25" s="477" t="s">
        <v>3</v>
      </c>
      <c r="D25" s="478" t="s">
        <v>796</v>
      </c>
    </row>
    <row r="26" spans="2:4">
      <c r="B26" s="477">
        <v>1</v>
      </c>
      <c r="C26" s="477" t="s">
        <v>3</v>
      </c>
      <c r="D26" s="478" t="s">
        <v>797</v>
      </c>
    </row>
    <row r="27" spans="2:4">
      <c r="B27" s="477">
        <v>1</v>
      </c>
      <c r="C27" s="477" t="s">
        <v>3</v>
      </c>
      <c r="D27" s="478" t="s">
        <v>847</v>
      </c>
    </row>
    <row r="28" spans="2:4">
      <c r="B28" s="477">
        <v>1</v>
      </c>
      <c r="C28" s="477" t="s">
        <v>3</v>
      </c>
      <c r="D28" s="478" t="s">
        <v>902</v>
      </c>
    </row>
    <row r="29" spans="2:4">
      <c r="B29" s="477">
        <v>6</v>
      </c>
      <c r="C29" s="477" t="s">
        <v>3</v>
      </c>
      <c r="D29" s="478" t="s">
        <v>775</v>
      </c>
    </row>
    <row r="30" spans="2:4">
      <c r="B30" s="477">
        <v>2</v>
      </c>
      <c r="C30" s="477" t="s">
        <v>3</v>
      </c>
      <c r="D30" s="478" t="s">
        <v>848</v>
      </c>
    </row>
    <row r="31" spans="2:4">
      <c r="B31" s="477">
        <v>1</v>
      </c>
      <c r="C31" s="477" t="s">
        <v>3</v>
      </c>
      <c r="D31" s="478" t="s">
        <v>950</v>
      </c>
    </row>
    <row r="32" spans="2:4">
      <c r="B32" s="477">
        <v>6</v>
      </c>
      <c r="C32" s="477" t="s">
        <v>3</v>
      </c>
      <c r="D32" s="478" t="s">
        <v>903</v>
      </c>
    </row>
    <row r="33" spans="2:4">
      <c r="B33" s="477">
        <v>1</v>
      </c>
      <c r="C33" s="477" t="s">
        <v>3</v>
      </c>
      <c r="D33" s="478" t="s">
        <v>904</v>
      </c>
    </row>
    <row r="34" spans="2:4">
      <c r="B34" s="477">
        <v>2</v>
      </c>
      <c r="C34" s="477" t="s">
        <v>3</v>
      </c>
      <c r="D34" s="478" t="s">
        <v>849</v>
      </c>
    </row>
    <row r="35" spans="2:4">
      <c r="B35" s="477">
        <v>1</v>
      </c>
      <c r="C35" s="477" t="s">
        <v>3</v>
      </c>
      <c r="D35" s="478" t="s">
        <v>798</v>
      </c>
    </row>
    <row r="36" spans="2:4">
      <c r="B36" s="477">
        <v>6</v>
      </c>
      <c r="C36" s="477" t="s">
        <v>3</v>
      </c>
      <c r="D36" s="478" t="s">
        <v>951</v>
      </c>
    </row>
    <row r="37" spans="2:4">
      <c r="B37" s="477">
        <v>1</v>
      </c>
      <c r="C37" s="477" t="s">
        <v>3</v>
      </c>
      <c r="D37" s="478" t="s">
        <v>799</v>
      </c>
    </row>
    <row r="38" spans="2:4">
      <c r="B38" s="477">
        <v>1</v>
      </c>
      <c r="C38" s="477" t="s">
        <v>3</v>
      </c>
      <c r="D38" s="478" t="s">
        <v>801</v>
      </c>
    </row>
    <row r="39" spans="2:4">
      <c r="B39" s="477">
        <v>1</v>
      </c>
      <c r="C39" s="477" t="s">
        <v>3</v>
      </c>
      <c r="D39" s="478" t="s">
        <v>850</v>
      </c>
    </row>
    <row r="40" spans="2:4" ht="26.4">
      <c r="B40" s="477">
        <v>16</v>
      </c>
      <c r="C40" s="477" t="s">
        <v>3</v>
      </c>
      <c r="D40" s="478" t="s">
        <v>802</v>
      </c>
    </row>
    <row r="41" spans="2:4">
      <c r="B41" s="477">
        <v>18</v>
      </c>
      <c r="C41" s="477" t="s">
        <v>3</v>
      </c>
      <c r="D41" s="478" t="s">
        <v>952</v>
      </c>
    </row>
    <row r="42" spans="2:4">
      <c r="B42" s="477">
        <v>1</v>
      </c>
      <c r="C42" s="477" t="s">
        <v>3</v>
      </c>
      <c r="D42" s="478" t="s">
        <v>804</v>
      </c>
    </row>
    <row r="43" spans="2:4">
      <c r="B43" s="477">
        <v>1</v>
      </c>
      <c r="C43" s="477" t="s">
        <v>3</v>
      </c>
      <c r="D43" s="478" t="s">
        <v>953</v>
      </c>
    </row>
    <row r="44" spans="2:4">
      <c r="B44" s="477">
        <v>2</v>
      </c>
      <c r="C44" s="477" t="s">
        <v>3</v>
      </c>
      <c r="D44" s="478" t="s">
        <v>851</v>
      </c>
    </row>
    <row r="45" spans="2:4">
      <c r="B45" s="477">
        <v>1</v>
      </c>
      <c r="C45" s="477" t="s">
        <v>3</v>
      </c>
      <c r="D45" s="478" t="s">
        <v>954</v>
      </c>
    </row>
    <row r="46" spans="2:4">
      <c r="B46" s="477">
        <v>3</v>
      </c>
      <c r="C46" s="477" t="s">
        <v>3</v>
      </c>
      <c r="D46" s="478" t="s">
        <v>905</v>
      </c>
    </row>
    <row r="47" spans="2:4">
      <c r="B47" s="477">
        <v>3</v>
      </c>
      <c r="C47" s="477" t="s">
        <v>3</v>
      </c>
      <c r="D47" s="478" t="s">
        <v>807</v>
      </c>
    </row>
    <row r="48" spans="2:4">
      <c r="B48" s="477">
        <v>10</v>
      </c>
      <c r="C48" s="477" t="s">
        <v>3</v>
      </c>
      <c r="D48" s="478" t="s">
        <v>808</v>
      </c>
    </row>
    <row r="49" spans="2:4">
      <c r="B49" s="477">
        <v>1</v>
      </c>
      <c r="C49" s="477" t="s">
        <v>3</v>
      </c>
      <c r="D49" s="478" t="s">
        <v>955</v>
      </c>
    </row>
    <row r="50" spans="2:4">
      <c r="B50" s="477">
        <v>1</v>
      </c>
      <c r="C50" s="477" t="s">
        <v>3</v>
      </c>
      <c r="D50" s="478" t="s">
        <v>956</v>
      </c>
    </row>
    <row r="51" spans="2:4">
      <c r="B51" s="477">
        <v>20</v>
      </c>
      <c r="C51" s="477" t="s">
        <v>3</v>
      </c>
      <c r="D51" s="478" t="s">
        <v>852</v>
      </c>
    </row>
    <row r="52" spans="2:4">
      <c r="B52" s="477">
        <v>20</v>
      </c>
      <c r="C52" s="477" t="s">
        <v>3</v>
      </c>
      <c r="D52" s="478" t="s">
        <v>853</v>
      </c>
    </row>
    <row r="53" spans="2:4">
      <c r="B53" s="477">
        <v>2</v>
      </c>
      <c r="C53" s="477" t="s">
        <v>3</v>
      </c>
      <c r="D53" s="478" t="s">
        <v>854</v>
      </c>
    </row>
    <row r="54" spans="2:4">
      <c r="B54" s="477">
        <v>2</v>
      </c>
      <c r="C54" s="477" t="s">
        <v>3</v>
      </c>
      <c r="D54" s="478" t="s">
        <v>855</v>
      </c>
    </row>
    <row r="55" spans="2:4">
      <c r="B55" s="477">
        <v>106</v>
      </c>
      <c r="C55" s="477" t="s">
        <v>3</v>
      </c>
      <c r="D55" s="478" t="s">
        <v>810</v>
      </c>
    </row>
    <row r="56" spans="2:4">
      <c r="B56" s="477">
        <v>31</v>
      </c>
      <c r="C56" s="477" t="s">
        <v>3</v>
      </c>
      <c r="D56" s="478" t="s">
        <v>856</v>
      </c>
    </row>
    <row r="57" spans="2:4">
      <c r="B57" s="477">
        <v>3</v>
      </c>
      <c r="C57" s="477" t="s">
        <v>3</v>
      </c>
      <c r="D57" s="478" t="s">
        <v>906</v>
      </c>
    </row>
    <row r="58" spans="2:4">
      <c r="B58" s="477">
        <v>18</v>
      </c>
      <c r="C58" s="477" t="s">
        <v>3</v>
      </c>
      <c r="D58" s="478" t="s">
        <v>957</v>
      </c>
    </row>
    <row r="59" spans="2:4">
      <c r="B59" s="477">
        <v>6</v>
      </c>
      <c r="C59" s="477" t="s">
        <v>3</v>
      </c>
      <c r="D59" s="478" t="s">
        <v>907</v>
      </c>
    </row>
    <row r="60" spans="2:4">
      <c r="B60" s="477">
        <v>1</v>
      </c>
      <c r="C60" s="477" t="s">
        <v>3</v>
      </c>
      <c r="D60" s="478" t="s">
        <v>908</v>
      </c>
    </row>
    <row r="61" spans="2:4">
      <c r="B61" s="477">
        <v>6</v>
      </c>
      <c r="C61" s="477" t="s">
        <v>3</v>
      </c>
      <c r="D61" s="478" t="s">
        <v>909</v>
      </c>
    </row>
    <row r="62" spans="2:4">
      <c r="B62" s="477">
        <v>1</v>
      </c>
      <c r="C62" s="477" t="s">
        <v>3</v>
      </c>
      <c r="D62" s="478" t="s">
        <v>910</v>
      </c>
    </row>
    <row r="63" spans="2:4">
      <c r="B63" s="477">
        <v>24</v>
      </c>
      <c r="C63" s="477" t="s">
        <v>3</v>
      </c>
      <c r="D63" s="478" t="s">
        <v>813</v>
      </c>
    </row>
    <row r="64" spans="2:4">
      <c r="B64" s="477">
        <v>1</v>
      </c>
      <c r="C64" s="477" t="s">
        <v>71</v>
      </c>
      <c r="D64" s="478" t="s">
        <v>814</v>
      </c>
    </row>
    <row r="65" spans="1:12">
      <c r="A65" s="472">
        <v>2</v>
      </c>
      <c r="B65" s="471" t="s">
        <v>911</v>
      </c>
      <c r="C65" s="472"/>
      <c r="D65" s="473"/>
      <c r="E65" s="472" t="s">
        <v>3</v>
      </c>
      <c r="F65" s="472">
        <v>6</v>
      </c>
      <c r="G65" s="474"/>
      <c r="H65" s="475">
        <f>$F65*$G65</f>
        <v>0</v>
      </c>
      <c r="I65" s="474"/>
      <c r="J65" s="475">
        <f>$F65*$I65</f>
        <v>0</v>
      </c>
      <c r="K65" s="474">
        <f>$G65+$I65</f>
        <v>0</v>
      </c>
      <c r="L65" s="475">
        <f>$H65+$J65</f>
        <v>0</v>
      </c>
    </row>
    <row r="66" spans="1:12">
      <c r="A66" s="472">
        <v>3</v>
      </c>
      <c r="B66" s="471" t="s">
        <v>912</v>
      </c>
      <c r="C66" s="472"/>
      <c r="D66" s="473"/>
      <c r="E66" s="472" t="s">
        <v>71</v>
      </c>
      <c r="F66" s="472">
        <v>1</v>
      </c>
      <c r="G66" s="474"/>
      <c r="H66" s="475">
        <f>$F66*$G66</f>
        <v>0</v>
      </c>
      <c r="I66" s="474"/>
      <c r="J66" s="475">
        <f>$F66*$I66</f>
        <v>0</v>
      </c>
      <c r="K66" s="474">
        <f>$G66+$I66</f>
        <v>0</v>
      </c>
      <c r="L66" s="475">
        <f>$H66+$J66</f>
        <v>0</v>
      </c>
    </row>
    <row r="67" spans="1:12">
      <c r="A67" s="481"/>
      <c r="B67" s="480"/>
      <c r="C67" s="481"/>
      <c r="D67" s="482" t="s">
        <v>817</v>
      </c>
      <c r="E67" s="481"/>
      <c r="F67" s="481"/>
      <c r="G67" s="483"/>
      <c r="H67" s="484"/>
      <c r="I67" s="483"/>
      <c r="J67" s="484"/>
      <c r="K67" s="483"/>
      <c r="L67" s="484"/>
    </row>
    <row r="68" spans="1:12">
      <c r="A68" s="472">
        <v>4</v>
      </c>
      <c r="B68" s="471" t="s">
        <v>913</v>
      </c>
      <c r="C68" s="472"/>
      <c r="D68" s="473"/>
      <c r="E68" s="472" t="s">
        <v>71</v>
      </c>
      <c r="F68" s="472">
        <v>1</v>
      </c>
      <c r="G68" s="474"/>
      <c r="H68" s="475">
        <f>$F68*$G68</f>
        <v>0</v>
      </c>
      <c r="I68" s="474"/>
      <c r="J68" s="475">
        <f>$F68*$I68</f>
        <v>0</v>
      </c>
      <c r="K68" s="474">
        <f>$G68+$I68</f>
        <v>0</v>
      </c>
      <c r="L68" s="475">
        <f>$H68+$J68</f>
        <v>0</v>
      </c>
    </row>
    <row r="69" spans="1:12">
      <c r="A69" s="481"/>
      <c r="B69" s="480"/>
      <c r="C69" s="481"/>
      <c r="D69" s="482" t="s">
        <v>817</v>
      </c>
      <c r="E69" s="481"/>
      <c r="F69" s="481"/>
      <c r="G69" s="483"/>
      <c r="H69" s="484"/>
      <c r="I69" s="483"/>
      <c r="J69" s="484"/>
      <c r="K69" s="483"/>
      <c r="L69" s="484"/>
    </row>
    <row r="70" spans="1:12">
      <c r="A70" s="472">
        <v>5</v>
      </c>
      <c r="B70" s="471" t="s">
        <v>914</v>
      </c>
      <c r="C70" s="472"/>
      <c r="D70" s="473"/>
      <c r="E70" s="472" t="s">
        <v>71</v>
      </c>
      <c r="F70" s="472">
        <v>1</v>
      </c>
      <c r="G70" s="474"/>
      <c r="H70" s="475">
        <f>$F70*$G70</f>
        <v>0</v>
      </c>
      <c r="I70" s="474"/>
      <c r="J70" s="475">
        <f>$F70*$I70</f>
        <v>0</v>
      </c>
      <c r="K70" s="474">
        <f>$G70+$I70</f>
        <v>0</v>
      </c>
      <c r="L70" s="475">
        <f>$H70+$J70</f>
        <v>0</v>
      </c>
    </row>
    <row r="71" spans="1:12">
      <c r="A71" s="481"/>
      <c r="B71" s="480"/>
      <c r="C71" s="481"/>
      <c r="D71" s="482" t="s">
        <v>817</v>
      </c>
      <c r="E71" s="481"/>
      <c r="F71" s="481"/>
      <c r="G71" s="483"/>
      <c r="H71" s="484"/>
      <c r="I71" s="483"/>
      <c r="J71" s="484"/>
      <c r="K71" s="483"/>
      <c r="L71" s="484"/>
    </row>
    <row r="72" spans="1:12">
      <c r="A72" s="472">
        <v>6</v>
      </c>
      <c r="B72" s="471" t="s">
        <v>915</v>
      </c>
      <c r="C72" s="472"/>
      <c r="D72" s="473"/>
      <c r="E72" s="472" t="s">
        <v>71</v>
      </c>
      <c r="F72" s="472">
        <v>1</v>
      </c>
      <c r="G72" s="474"/>
      <c r="H72" s="475">
        <f>$F72*$G72</f>
        <v>0</v>
      </c>
      <c r="I72" s="474"/>
      <c r="J72" s="475">
        <f>$F72*$I72</f>
        <v>0</v>
      </c>
      <c r="K72" s="474">
        <f>$G72+$I72</f>
        <v>0</v>
      </c>
      <c r="L72" s="475">
        <f>$H72+$J72</f>
        <v>0</v>
      </c>
    </row>
    <row r="73" spans="1:12">
      <c r="A73" s="481"/>
      <c r="B73" s="480"/>
      <c r="C73" s="481"/>
      <c r="D73" s="482" t="s">
        <v>817</v>
      </c>
      <c r="E73" s="481"/>
      <c r="F73" s="481"/>
      <c r="G73" s="483"/>
      <c r="H73" s="484"/>
      <c r="I73" s="483"/>
      <c r="J73" s="484"/>
      <c r="K73" s="483"/>
      <c r="L73" s="484"/>
    </row>
    <row r="74" spans="1:12">
      <c r="A74" s="472">
        <v>7</v>
      </c>
      <c r="B74" s="471" t="s">
        <v>916</v>
      </c>
      <c r="C74" s="472"/>
      <c r="D74" s="473"/>
      <c r="E74" s="472" t="s">
        <v>71</v>
      </c>
      <c r="F74" s="472">
        <v>1</v>
      </c>
      <c r="G74" s="474"/>
      <c r="H74" s="475">
        <f>$F74*$G74</f>
        <v>0</v>
      </c>
      <c r="I74" s="474"/>
      <c r="J74" s="475">
        <f>$F74*$I74</f>
        <v>0</v>
      </c>
      <c r="K74" s="474">
        <f>$G74+$I74</f>
        <v>0</v>
      </c>
      <c r="L74" s="475">
        <f>$H74+$J74</f>
        <v>0</v>
      </c>
    </row>
    <row r="75" spans="1:12">
      <c r="A75" s="481"/>
      <c r="B75" s="480"/>
      <c r="C75" s="481"/>
      <c r="D75" s="482" t="s">
        <v>817</v>
      </c>
      <c r="E75" s="481"/>
      <c r="F75" s="481"/>
      <c r="G75" s="483"/>
      <c r="H75" s="484"/>
      <c r="I75" s="483"/>
      <c r="J75" s="484"/>
      <c r="K75" s="483"/>
      <c r="L75" s="484"/>
    </row>
    <row r="76" spans="1:12">
      <c r="A76" s="472">
        <v>8</v>
      </c>
      <c r="B76" s="471" t="s">
        <v>917</v>
      </c>
      <c r="C76" s="472"/>
      <c r="D76" s="473"/>
      <c r="E76" s="472" t="s">
        <v>71</v>
      </c>
      <c r="F76" s="472">
        <v>1</v>
      </c>
      <c r="G76" s="474"/>
      <c r="H76" s="475">
        <f>$F76*$G76</f>
        <v>0</v>
      </c>
      <c r="I76" s="474"/>
      <c r="J76" s="475">
        <f>$F76*$I76</f>
        <v>0</v>
      </c>
      <c r="K76" s="474">
        <f>$G76+$I76</f>
        <v>0</v>
      </c>
      <c r="L76" s="475">
        <f>$H76+$J76</f>
        <v>0</v>
      </c>
    </row>
    <row r="77" spans="1:12">
      <c r="A77" s="481"/>
      <c r="B77" s="480"/>
      <c r="C77" s="481"/>
      <c r="D77" s="482" t="s">
        <v>817</v>
      </c>
      <c r="E77" s="481"/>
      <c r="F77" s="481"/>
      <c r="G77" s="483"/>
      <c r="H77" s="484"/>
      <c r="I77" s="483"/>
      <c r="J77" s="484"/>
      <c r="K77" s="483"/>
      <c r="L77" s="484"/>
    </row>
    <row r="78" spans="1:12">
      <c r="A78" s="472">
        <v>9</v>
      </c>
      <c r="B78" s="471" t="s">
        <v>918</v>
      </c>
      <c r="C78" s="472"/>
      <c r="D78" s="473"/>
      <c r="E78" s="472" t="s">
        <v>71</v>
      </c>
      <c r="F78" s="472">
        <v>1</v>
      </c>
      <c r="G78" s="474"/>
      <c r="H78" s="475">
        <f>$F78*$G78</f>
        <v>0</v>
      </c>
      <c r="I78" s="474"/>
      <c r="J78" s="475">
        <f>$F78*$I78</f>
        <v>0</v>
      </c>
      <c r="K78" s="474">
        <f>$G78+$I78</f>
        <v>0</v>
      </c>
      <c r="L78" s="475">
        <f>$H78+$J78</f>
        <v>0</v>
      </c>
    </row>
    <row r="79" spans="1:12">
      <c r="A79" s="481"/>
      <c r="B79" s="480"/>
      <c r="C79" s="481"/>
      <c r="D79" s="482" t="s">
        <v>817</v>
      </c>
      <c r="E79" s="481"/>
      <c r="F79" s="481"/>
      <c r="G79" s="483"/>
      <c r="H79" s="484"/>
      <c r="I79" s="483"/>
      <c r="J79" s="484"/>
      <c r="K79" s="483"/>
      <c r="L79" s="484"/>
    </row>
    <row r="80" spans="1:12">
      <c r="A80" s="472">
        <v>10</v>
      </c>
      <c r="B80" s="471" t="s">
        <v>826</v>
      </c>
      <c r="C80" s="472"/>
      <c r="D80" s="473"/>
      <c r="E80" s="472" t="s">
        <v>71</v>
      </c>
      <c r="F80" s="472">
        <v>1</v>
      </c>
      <c r="G80" s="474"/>
      <c r="H80" s="475">
        <f>$F80*$G80</f>
        <v>0</v>
      </c>
      <c r="I80" s="474"/>
      <c r="J80" s="475">
        <f>$F80*$I80</f>
        <v>0</v>
      </c>
      <c r="K80" s="474">
        <f>$G80+$I80</f>
        <v>0</v>
      </c>
      <c r="L80" s="475">
        <f>$H80+$J80</f>
        <v>0</v>
      </c>
    </row>
    <row r="81" spans="1:12">
      <c r="B81" s="477">
        <v>1</v>
      </c>
      <c r="C81" s="477" t="s">
        <v>3</v>
      </c>
      <c r="D81" s="478" t="s">
        <v>826</v>
      </c>
    </row>
    <row r="82" spans="1:12">
      <c r="A82" s="472">
        <v>11</v>
      </c>
      <c r="B82" s="471" t="s">
        <v>827</v>
      </c>
      <c r="C82" s="472"/>
      <c r="D82" s="473"/>
      <c r="E82" s="472" t="s">
        <v>71</v>
      </c>
      <c r="F82" s="472">
        <v>1</v>
      </c>
      <c r="G82" s="474"/>
      <c r="H82" s="475">
        <f>$F82*$G82</f>
        <v>0</v>
      </c>
      <c r="I82" s="474"/>
      <c r="J82" s="475">
        <f>$F82*$I82</f>
        <v>0</v>
      </c>
      <c r="K82" s="474">
        <f>$G82+$I82</f>
        <v>0</v>
      </c>
      <c r="L82" s="475">
        <f>$H82+$J82</f>
        <v>0</v>
      </c>
    </row>
    <row r="83" spans="1:12">
      <c r="B83" s="477">
        <v>1</v>
      </c>
      <c r="C83" s="477" t="s">
        <v>3</v>
      </c>
      <c r="D83" s="478" t="s">
        <v>827</v>
      </c>
    </row>
    <row r="84" spans="1:12">
      <c r="A84" s="472">
        <v>12</v>
      </c>
      <c r="B84" s="471" t="s">
        <v>1356</v>
      </c>
      <c r="C84" s="472"/>
      <c r="D84" s="473"/>
      <c r="E84" s="472" t="s">
        <v>71</v>
      </c>
      <c r="F84" s="472">
        <v>1</v>
      </c>
      <c r="G84" s="474"/>
      <c r="H84" s="475">
        <f>$F84*$G84</f>
        <v>0</v>
      </c>
      <c r="I84" s="474"/>
      <c r="J84" s="475">
        <f>$F84*$I84</f>
        <v>0</v>
      </c>
      <c r="K84" s="474">
        <f>$G84+$I84</f>
        <v>0</v>
      </c>
      <c r="L84" s="475">
        <f>$H84+$J84</f>
        <v>0</v>
      </c>
    </row>
    <row r="85" spans="1:12">
      <c r="B85" s="477">
        <v>1</v>
      </c>
      <c r="C85" s="477" t="s">
        <v>3</v>
      </c>
      <c r="D85" s="478" t="s">
        <v>1356</v>
      </c>
    </row>
    <row r="86" spans="1:12">
      <c r="A86" s="472">
        <v>13</v>
      </c>
      <c r="B86" s="471" t="s">
        <v>828</v>
      </c>
      <c r="C86" s="472"/>
      <c r="D86" s="473"/>
      <c r="E86" s="472" t="s">
        <v>71</v>
      </c>
      <c r="F86" s="472">
        <v>1</v>
      </c>
      <c r="G86" s="474"/>
      <c r="H86" s="475">
        <f>$F86*$G86</f>
        <v>0</v>
      </c>
      <c r="I86" s="474"/>
      <c r="J86" s="475">
        <f>$F86*$I86</f>
        <v>0</v>
      </c>
      <c r="K86" s="474">
        <f>$G86+$I86</f>
        <v>0</v>
      </c>
      <c r="L86" s="475">
        <f>$H86+$J86</f>
        <v>0</v>
      </c>
    </row>
    <row r="87" spans="1:12" ht="26.4">
      <c r="B87" s="477">
        <v>1</v>
      </c>
      <c r="C87" s="477" t="s">
        <v>3</v>
      </c>
      <c r="D87" s="478" t="s">
        <v>829</v>
      </c>
    </row>
    <row r="88" spans="1:12">
      <c r="A88" s="472">
        <v>14</v>
      </c>
      <c r="B88" s="471" t="s">
        <v>830</v>
      </c>
      <c r="C88" s="472"/>
      <c r="D88" s="473"/>
      <c r="E88" s="472" t="s">
        <v>71</v>
      </c>
      <c r="F88" s="472">
        <v>1</v>
      </c>
      <c r="G88" s="474"/>
      <c r="H88" s="475">
        <f>$F88*$G88</f>
        <v>0</v>
      </c>
      <c r="I88" s="474"/>
      <c r="J88" s="475">
        <f>$F88*$I88</f>
        <v>0</v>
      </c>
      <c r="K88" s="474">
        <f>$G88+$I88</f>
        <v>0</v>
      </c>
      <c r="L88" s="475">
        <f>$H88+$J88</f>
        <v>0</v>
      </c>
    </row>
    <row r="89" spans="1:12">
      <c r="D89" s="478" t="s">
        <v>746</v>
      </c>
    </row>
    <row r="90" spans="1:12">
      <c r="D90" s="478" t="s">
        <v>831</v>
      </c>
    </row>
    <row r="91" spans="1:12">
      <c r="B91" s="477">
        <v>1</v>
      </c>
      <c r="C91" s="477" t="s">
        <v>3</v>
      </c>
      <c r="D91" s="478" t="s">
        <v>832</v>
      </c>
    </row>
    <row r="92" spans="1:12">
      <c r="A92" s="472">
        <v>15</v>
      </c>
      <c r="B92" s="471" t="s">
        <v>1357</v>
      </c>
      <c r="C92" s="472"/>
      <c r="D92" s="473"/>
      <c r="E92" s="472" t="s">
        <v>71</v>
      </c>
      <c r="F92" s="472">
        <v>1</v>
      </c>
      <c r="G92" s="474"/>
      <c r="H92" s="475">
        <f>$F92*$G92</f>
        <v>0</v>
      </c>
      <c r="I92" s="474"/>
      <c r="J92" s="475">
        <f>$F92*$I92</f>
        <v>0</v>
      </c>
      <c r="K92" s="474">
        <f>$G92+$I92</f>
        <v>0</v>
      </c>
      <c r="L92" s="475">
        <f>$H92+$J92</f>
        <v>0</v>
      </c>
    </row>
    <row r="93" spans="1:12">
      <c r="B93" s="477">
        <v>1</v>
      </c>
      <c r="C93" s="477" t="s">
        <v>71</v>
      </c>
      <c r="D93" s="478" t="s">
        <v>1357</v>
      </c>
    </row>
    <row r="94" spans="1:12">
      <c r="A94" s="472">
        <v>16</v>
      </c>
      <c r="B94" s="471" t="s">
        <v>833</v>
      </c>
      <c r="C94" s="472"/>
      <c r="D94" s="473"/>
      <c r="E94" s="472" t="s">
        <v>71</v>
      </c>
      <c r="F94" s="472">
        <v>1</v>
      </c>
      <c r="G94" s="474"/>
      <c r="H94" s="475">
        <f>$F94*$G94</f>
        <v>0</v>
      </c>
      <c r="I94" s="474"/>
      <c r="J94" s="475">
        <f>$F94*$I94</f>
        <v>0</v>
      </c>
      <c r="K94" s="474">
        <f>$G94+$I94</f>
        <v>0</v>
      </c>
      <c r="L94" s="475">
        <f>$H94+$J94</f>
        <v>0</v>
      </c>
    </row>
    <row r="95" spans="1:12">
      <c r="D95" s="478" t="s">
        <v>746</v>
      </c>
    </row>
    <row r="96" spans="1:12">
      <c r="D96" s="478" t="s">
        <v>834</v>
      </c>
    </row>
    <row r="97" spans="1:12">
      <c r="D97" s="478" t="s">
        <v>835</v>
      </c>
    </row>
    <row r="98" spans="1:12">
      <c r="D98" s="478" t="s">
        <v>836</v>
      </c>
    </row>
    <row r="99" spans="1:12">
      <c r="A99" s="472">
        <v>17</v>
      </c>
      <c r="B99" s="471" t="s">
        <v>745</v>
      </c>
      <c r="C99" s="472"/>
      <c r="D99" s="473"/>
      <c r="E99" s="472" t="s">
        <v>71</v>
      </c>
      <c r="F99" s="472">
        <v>1</v>
      </c>
      <c r="G99" s="474"/>
      <c r="H99" s="475">
        <f>$F99*$G99</f>
        <v>0</v>
      </c>
      <c r="I99" s="474"/>
      <c r="J99" s="475">
        <f>$F99*$I99</f>
        <v>0</v>
      </c>
      <c r="K99" s="474">
        <f>$G99+$I99</f>
        <v>0</v>
      </c>
      <c r="L99" s="475">
        <f>$H99+$J99</f>
        <v>0</v>
      </c>
    </row>
    <row r="100" spans="1:12">
      <c r="D100" s="478" t="s">
        <v>746</v>
      </c>
    </row>
    <row r="101" spans="1:12" ht="13.8" thickBot="1">
      <c r="D101" s="478" t="s">
        <v>1358</v>
      </c>
    </row>
    <row r="102" spans="1:12" ht="13.8">
      <c r="A102" s="633"/>
      <c r="B102" s="634" t="s">
        <v>778</v>
      </c>
      <c r="C102" s="633"/>
      <c r="D102" s="635"/>
      <c r="E102" s="633"/>
      <c r="F102" s="633"/>
      <c r="G102" s="636"/>
      <c r="H102" s="636">
        <f>SUM(H103:H136)</f>
        <v>0</v>
      </c>
      <c r="I102" s="636"/>
      <c r="J102" s="636">
        <f>SUM(J103:J136)</f>
        <v>0</v>
      </c>
      <c r="K102" s="636"/>
      <c r="L102" s="636">
        <f>SUM(L103:L136)</f>
        <v>0</v>
      </c>
    </row>
    <row r="103" spans="1:12">
      <c r="A103" s="472">
        <v>18</v>
      </c>
      <c r="B103" s="471" t="s">
        <v>919</v>
      </c>
      <c r="C103" s="472"/>
      <c r="D103" s="473"/>
      <c r="E103" s="472" t="s">
        <v>10</v>
      </c>
      <c r="F103" s="472">
        <v>120</v>
      </c>
      <c r="G103" s="474"/>
      <c r="H103" s="475">
        <f>$F103*$G103</f>
        <v>0</v>
      </c>
      <c r="I103" s="474"/>
      <c r="J103" s="475">
        <f>$F103*$I103</f>
        <v>0</v>
      </c>
      <c r="K103" s="474">
        <f>$G103+$I103</f>
        <v>0</v>
      </c>
      <c r="L103" s="475">
        <f>$H103+$J103</f>
        <v>0</v>
      </c>
    </row>
    <row r="104" spans="1:12">
      <c r="A104" s="481"/>
      <c r="B104" s="480"/>
      <c r="C104" s="481"/>
      <c r="D104" s="482" t="s">
        <v>838</v>
      </c>
      <c r="E104" s="481"/>
      <c r="F104" s="481"/>
      <c r="G104" s="483"/>
      <c r="H104" s="484"/>
      <c r="I104" s="483"/>
      <c r="J104" s="484"/>
      <c r="K104" s="483"/>
      <c r="L104" s="484"/>
    </row>
    <row r="105" spans="1:12">
      <c r="A105" s="472">
        <v>19</v>
      </c>
      <c r="B105" s="471" t="s">
        <v>920</v>
      </c>
      <c r="C105" s="472"/>
      <c r="D105" s="473"/>
      <c r="E105" s="472" t="s">
        <v>10</v>
      </c>
      <c r="F105" s="472">
        <v>300</v>
      </c>
      <c r="G105" s="474"/>
      <c r="H105" s="475">
        <f>$F105*$G105</f>
        <v>0</v>
      </c>
      <c r="I105" s="474"/>
      <c r="J105" s="475">
        <f>$F105*$I105</f>
        <v>0</v>
      </c>
      <c r="K105" s="474">
        <f>$G105+$I105</f>
        <v>0</v>
      </c>
      <c r="L105" s="475">
        <f>$H105+$J105</f>
        <v>0</v>
      </c>
    </row>
    <row r="106" spans="1:12">
      <c r="A106" s="481"/>
      <c r="B106" s="480"/>
      <c r="C106" s="481"/>
      <c r="D106" s="482" t="s">
        <v>838</v>
      </c>
      <c r="E106" s="481"/>
      <c r="F106" s="481"/>
      <c r="G106" s="483"/>
      <c r="H106" s="484"/>
      <c r="I106" s="483"/>
      <c r="J106" s="484"/>
      <c r="K106" s="483"/>
      <c r="L106" s="484"/>
    </row>
    <row r="107" spans="1:12">
      <c r="A107" s="472">
        <v>20</v>
      </c>
      <c r="B107" s="471" t="s">
        <v>837</v>
      </c>
      <c r="C107" s="472"/>
      <c r="D107" s="473"/>
      <c r="E107" s="472" t="s">
        <v>10</v>
      </c>
      <c r="F107" s="472">
        <v>80</v>
      </c>
      <c r="G107" s="474"/>
      <c r="H107" s="475">
        <f>$F107*$G107</f>
        <v>0</v>
      </c>
      <c r="I107" s="474"/>
      <c r="J107" s="475">
        <f>$F107*$I107</f>
        <v>0</v>
      </c>
      <c r="K107" s="474">
        <f>$G107+$I107</f>
        <v>0</v>
      </c>
      <c r="L107" s="475">
        <f>$H107+$J107</f>
        <v>0</v>
      </c>
    </row>
    <row r="108" spans="1:12">
      <c r="A108" s="481"/>
      <c r="B108" s="480"/>
      <c r="C108" s="481"/>
      <c r="D108" s="482" t="s">
        <v>838</v>
      </c>
      <c r="E108" s="481"/>
      <c r="F108" s="481"/>
      <c r="G108" s="483"/>
      <c r="H108" s="484"/>
      <c r="I108" s="483"/>
      <c r="J108" s="484"/>
      <c r="K108" s="483"/>
      <c r="L108" s="484"/>
    </row>
    <row r="109" spans="1:12">
      <c r="A109" s="472">
        <v>21</v>
      </c>
      <c r="B109" s="471" t="s">
        <v>921</v>
      </c>
      <c r="C109" s="472"/>
      <c r="D109" s="473"/>
      <c r="E109" s="472" t="s">
        <v>10</v>
      </c>
      <c r="F109" s="472">
        <v>1020</v>
      </c>
      <c r="G109" s="474"/>
      <c r="H109" s="475">
        <f>$F109*$G109</f>
        <v>0</v>
      </c>
      <c r="I109" s="474"/>
      <c r="J109" s="475">
        <f>$F109*$I109</f>
        <v>0</v>
      </c>
      <c r="K109" s="474">
        <f>$G109+$I109</f>
        <v>0</v>
      </c>
      <c r="L109" s="475">
        <f>$H109+$J109</f>
        <v>0</v>
      </c>
    </row>
    <row r="110" spans="1:12">
      <c r="A110" s="481"/>
      <c r="B110" s="480"/>
      <c r="C110" s="481"/>
      <c r="D110" s="482" t="s">
        <v>838</v>
      </c>
      <c r="E110" s="481"/>
      <c r="F110" s="481"/>
      <c r="G110" s="483"/>
      <c r="H110" s="484"/>
      <c r="I110" s="483"/>
      <c r="J110" s="484"/>
      <c r="K110" s="483"/>
      <c r="L110" s="484"/>
    </row>
    <row r="111" spans="1:12">
      <c r="A111" s="472">
        <v>22</v>
      </c>
      <c r="B111" s="471" t="s">
        <v>922</v>
      </c>
      <c r="C111" s="472"/>
      <c r="D111" s="473"/>
      <c r="E111" s="472" t="s">
        <v>10</v>
      </c>
      <c r="F111" s="472">
        <v>160</v>
      </c>
      <c r="G111" s="474"/>
      <c r="H111" s="475">
        <f>$F111*$G111</f>
        <v>0</v>
      </c>
      <c r="I111" s="474"/>
      <c r="J111" s="475">
        <f>$F111*$I111</f>
        <v>0</v>
      </c>
      <c r="K111" s="474">
        <f>$G111+$I111</f>
        <v>0</v>
      </c>
      <c r="L111" s="475">
        <f>$H111+$J111</f>
        <v>0</v>
      </c>
    </row>
    <row r="112" spans="1:12">
      <c r="A112" s="481"/>
      <c r="B112" s="480"/>
      <c r="C112" s="481"/>
      <c r="D112" s="482" t="s">
        <v>838</v>
      </c>
      <c r="E112" s="481"/>
      <c r="F112" s="481"/>
      <c r="G112" s="483"/>
      <c r="H112" s="484"/>
      <c r="I112" s="483"/>
      <c r="J112" s="484"/>
      <c r="K112" s="483"/>
      <c r="L112" s="484"/>
    </row>
    <row r="113" spans="1:12">
      <c r="A113" s="472">
        <v>23</v>
      </c>
      <c r="B113" s="471" t="s">
        <v>923</v>
      </c>
      <c r="C113" s="472"/>
      <c r="D113" s="473"/>
      <c r="E113" s="472" t="s">
        <v>10</v>
      </c>
      <c r="F113" s="472">
        <v>252</v>
      </c>
      <c r="G113" s="474"/>
      <c r="H113" s="475">
        <f>$F113*$G113</f>
        <v>0</v>
      </c>
      <c r="I113" s="474"/>
      <c r="J113" s="475">
        <f>$F113*$I113</f>
        <v>0</v>
      </c>
      <c r="K113" s="474">
        <f>$G113+$I113</f>
        <v>0</v>
      </c>
      <c r="L113" s="475">
        <f>$H113+$J113</f>
        <v>0</v>
      </c>
    </row>
    <row r="114" spans="1:12">
      <c r="A114" s="481"/>
      <c r="B114" s="480"/>
      <c r="C114" s="481"/>
      <c r="D114" s="482" t="s">
        <v>838</v>
      </c>
      <c r="E114" s="481"/>
      <c r="F114" s="481"/>
      <c r="G114" s="483"/>
      <c r="H114" s="484"/>
      <c r="I114" s="483"/>
      <c r="J114" s="484"/>
      <c r="K114" s="483"/>
      <c r="L114" s="484"/>
    </row>
    <row r="115" spans="1:12">
      <c r="A115" s="472">
        <v>24</v>
      </c>
      <c r="B115" s="471" t="s">
        <v>924</v>
      </c>
      <c r="C115" s="472"/>
      <c r="D115" s="473"/>
      <c r="E115" s="472" t="s">
        <v>10</v>
      </c>
      <c r="F115" s="472">
        <v>160</v>
      </c>
      <c r="G115" s="474"/>
      <c r="H115" s="475">
        <f>$F115*$G115</f>
        <v>0</v>
      </c>
      <c r="I115" s="474"/>
      <c r="J115" s="475">
        <f>$F115*$I115</f>
        <v>0</v>
      </c>
      <c r="K115" s="474">
        <f>$G115+$I115</f>
        <v>0</v>
      </c>
      <c r="L115" s="475">
        <f>$H115+$J115</f>
        <v>0</v>
      </c>
    </row>
    <row r="116" spans="1:12">
      <c r="A116" s="481"/>
      <c r="B116" s="480"/>
      <c r="C116" s="481"/>
      <c r="D116" s="482" t="s">
        <v>838</v>
      </c>
      <c r="E116" s="481"/>
      <c r="F116" s="481"/>
      <c r="G116" s="483"/>
      <c r="H116" s="484"/>
      <c r="I116" s="483"/>
      <c r="J116" s="484"/>
      <c r="K116" s="483"/>
      <c r="L116" s="484"/>
    </row>
    <row r="117" spans="1:12">
      <c r="A117" s="472">
        <v>25</v>
      </c>
      <c r="B117" s="471" t="s">
        <v>925</v>
      </c>
      <c r="C117" s="472"/>
      <c r="D117" s="473"/>
      <c r="E117" s="472" t="s">
        <v>10</v>
      </c>
      <c r="F117" s="472">
        <v>30</v>
      </c>
      <c r="G117" s="474"/>
      <c r="H117" s="475">
        <f>$F117*$G117</f>
        <v>0</v>
      </c>
      <c r="I117" s="474"/>
      <c r="J117" s="475">
        <f>$F117*$I117</f>
        <v>0</v>
      </c>
      <c r="K117" s="474">
        <f>$G117+$I117</f>
        <v>0</v>
      </c>
      <c r="L117" s="475">
        <f>$H117+$J117</f>
        <v>0</v>
      </c>
    </row>
    <row r="118" spans="1:12">
      <c r="A118" s="481"/>
      <c r="B118" s="480"/>
      <c r="C118" s="481"/>
      <c r="D118" s="482" t="s">
        <v>838</v>
      </c>
      <c r="E118" s="481"/>
      <c r="F118" s="481"/>
      <c r="G118" s="483"/>
      <c r="H118" s="484"/>
      <c r="I118" s="483"/>
      <c r="J118" s="484"/>
      <c r="K118" s="483"/>
      <c r="L118" s="484"/>
    </row>
    <row r="119" spans="1:12">
      <c r="A119" s="472">
        <v>26</v>
      </c>
      <c r="B119" s="471" t="s">
        <v>926</v>
      </c>
      <c r="C119" s="472"/>
      <c r="D119" s="473"/>
      <c r="E119" s="472" t="s">
        <v>10</v>
      </c>
      <c r="F119" s="472">
        <v>25</v>
      </c>
      <c r="G119" s="474"/>
      <c r="H119" s="475">
        <f>$F119*$G119</f>
        <v>0</v>
      </c>
      <c r="I119" s="474"/>
      <c r="J119" s="475">
        <f>$F119*$I119</f>
        <v>0</v>
      </c>
      <c r="K119" s="474">
        <f>$G119+$I119</f>
        <v>0</v>
      </c>
      <c r="L119" s="475">
        <f>$H119+$J119</f>
        <v>0</v>
      </c>
    </row>
    <row r="120" spans="1:12">
      <c r="A120" s="481"/>
      <c r="B120" s="480"/>
      <c r="C120" s="481"/>
      <c r="D120" s="482" t="s">
        <v>838</v>
      </c>
      <c r="E120" s="481"/>
      <c r="F120" s="481"/>
      <c r="G120" s="483"/>
      <c r="H120" s="484"/>
      <c r="I120" s="483"/>
      <c r="J120" s="484"/>
      <c r="K120" s="483"/>
      <c r="L120" s="484"/>
    </row>
    <row r="121" spans="1:12">
      <c r="A121" s="472">
        <v>27</v>
      </c>
      <c r="B121" s="471" t="s">
        <v>927</v>
      </c>
      <c r="C121" s="472"/>
      <c r="D121" s="473"/>
      <c r="E121" s="472" t="s">
        <v>10</v>
      </c>
      <c r="F121" s="472">
        <v>5</v>
      </c>
      <c r="G121" s="474"/>
      <c r="H121" s="475">
        <f>$F121*$G121</f>
        <v>0</v>
      </c>
      <c r="I121" s="474"/>
      <c r="J121" s="475">
        <f>$F121*$I121</f>
        <v>0</v>
      </c>
      <c r="K121" s="474">
        <f>$G121+$I121</f>
        <v>0</v>
      </c>
      <c r="L121" s="475">
        <f>$H121+$J121</f>
        <v>0</v>
      </c>
    </row>
    <row r="122" spans="1:12">
      <c r="A122" s="481"/>
      <c r="B122" s="480"/>
      <c r="C122" s="481"/>
      <c r="D122" s="482" t="s">
        <v>838</v>
      </c>
      <c r="E122" s="481"/>
      <c r="F122" s="481"/>
      <c r="G122" s="483"/>
      <c r="H122" s="484"/>
      <c r="I122" s="483"/>
      <c r="J122" s="484"/>
      <c r="K122" s="483"/>
      <c r="L122" s="484"/>
    </row>
    <row r="123" spans="1:12">
      <c r="A123" s="472">
        <v>28</v>
      </c>
      <c r="B123" s="471" t="s">
        <v>843</v>
      </c>
      <c r="C123" s="472"/>
      <c r="D123" s="473"/>
      <c r="E123" s="472" t="s">
        <v>71</v>
      </c>
      <c r="F123" s="472">
        <v>1</v>
      </c>
      <c r="G123" s="474"/>
      <c r="H123" s="475">
        <f>$F123*$G123</f>
        <v>0</v>
      </c>
      <c r="I123" s="474"/>
      <c r="J123" s="475">
        <f>$F123*$I123</f>
        <v>0</v>
      </c>
      <c r="K123" s="474">
        <f>$G123+$I123</f>
        <v>0</v>
      </c>
      <c r="L123" s="475">
        <f>$H123+$J123</f>
        <v>0</v>
      </c>
    </row>
    <row r="124" spans="1:12" ht="26.4">
      <c r="B124" s="637"/>
      <c r="D124" s="478" t="s">
        <v>844</v>
      </c>
      <c r="H124" s="638"/>
      <c r="J124" s="638"/>
      <c r="L124" s="638"/>
    </row>
    <row r="125" spans="1:12">
      <c r="B125" s="477">
        <v>120</v>
      </c>
      <c r="C125" s="477" t="s">
        <v>10</v>
      </c>
      <c r="D125" s="478" t="s">
        <v>928</v>
      </c>
    </row>
    <row r="126" spans="1:12">
      <c r="B126" s="477">
        <v>35</v>
      </c>
      <c r="C126" s="477" t="s">
        <v>10</v>
      </c>
      <c r="D126" s="478" t="s">
        <v>929</v>
      </c>
    </row>
    <row r="127" spans="1:12">
      <c r="B127" s="477">
        <v>20</v>
      </c>
      <c r="C127" s="477" t="s">
        <v>10</v>
      </c>
      <c r="D127" s="478" t="s">
        <v>930</v>
      </c>
    </row>
    <row r="128" spans="1:12">
      <c r="B128" s="477">
        <v>1</v>
      </c>
      <c r="C128" s="477" t="s">
        <v>71</v>
      </c>
      <c r="D128" s="478" t="s">
        <v>846</v>
      </c>
    </row>
    <row r="129" spans="1:12">
      <c r="A129" s="472">
        <v>29</v>
      </c>
      <c r="B129" s="471" t="s">
        <v>833</v>
      </c>
      <c r="C129" s="472"/>
      <c r="D129" s="473"/>
      <c r="E129" s="472" t="s">
        <v>71</v>
      </c>
      <c r="F129" s="472">
        <v>1</v>
      </c>
      <c r="G129" s="474"/>
      <c r="H129" s="475">
        <f>$F129*$G129</f>
        <v>0</v>
      </c>
      <c r="I129" s="474"/>
      <c r="J129" s="475">
        <f>$F129*$I129</f>
        <v>0</v>
      </c>
      <c r="K129" s="474">
        <f>$G129+$I129</f>
        <v>0</v>
      </c>
      <c r="L129" s="475">
        <f>$H129+$J129</f>
        <v>0</v>
      </c>
    </row>
    <row r="130" spans="1:12">
      <c r="D130" s="478" t="s">
        <v>746</v>
      </c>
    </row>
    <row r="131" spans="1:12">
      <c r="D131" s="478" t="s">
        <v>834</v>
      </c>
    </row>
    <row r="132" spans="1:12">
      <c r="D132" s="478" t="s">
        <v>835</v>
      </c>
    </row>
    <row r="133" spans="1:12">
      <c r="D133" s="478" t="s">
        <v>836</v>
      </c>
    </row>
    <row r="134" spans="1:12">
      <c r="A134" s="472">
        <v>30</v>
      </c>
      <c r="B134" s="471" t="s">
        <v>1359</v>
      </c>
      <c r="C134" s="472"/>
      <c r="D134" s="473"/>
      <c r="E134" s="472" t="s">
        <v>71</v>
      </c>
      <c r="F134" s="472">
        <v>1</v>
      </c>
      <c r="G134" s="474"/>
      <c r="H134" s="475">
        <f>$F134*$G134</f>
        <v>0</v>
      </c>
      <c r="I134" s="474"/>
      <c r="J134" s="475">
        <f>$F134*$I134</f>
        <v>0</v>
      </c>
      <c r="K134" s="474">
        <f>$G134+$I134</f>
        <v>0</v>
      </c>
      <c r="L134" s="475">
        <f>$H134+$J134</f>
        <v>0</v>
      </c>
    </row>
    <row r="135" spans="1:12">
      <c r="D135" s="478" t="s">
        <v>746</v>
      </c>
    </row>
    <row r="136" spans="1:12" ht="13.8" thickBot="1">
      <c r="D136" s="478" t="s">
        <v>1358</v>
      </c>
    </row>
    <row r="137" spans="1:12" ht="13.8">
      <c r="A137" s="633"/>
      <c r="B137" s="634" t="s">
        <v>779</v>
      </c>
      <c r="C137" s="633"/>
      <c r="D137" s="635"/>
      <c r="E137" s="633"/>
      <c r="F137" s="633"/>
      <c r="G137" s="636"/>
      <c r="H137" s="636">
        <f>SUM(H138:H194)</f>
        <v>0</v>
      </c>
      <c r="I137" s="636"/>
      <c r="J137" s="636">
        <f>SUM(J138:J194)</f>
        <v>0</v>
      </c>
      <c r="K137" s="636"/>
      <c r="L137" s="636">
        <f>SUM(L138:L194)</f>
        <v>0</v>
      </c>
    </row>
    <row r="138" spans="1:12">
      <c r="A138" s="472">
        <v>31</v>
      </c>
      <c r="B138" s="471" t="s">
        <v>860</v>
      </c>
      <c r="C138" s="472"/>
      <c r="D138" s="473"/>
      <c r="E138" s="472" t="s">
        <v>3</v>
      </c>
      <c r="F138" s="472">
        <v>1</v>
      </c>
      <c r="G138" s="474"/>
      <c r="H138" s="475">
        <f>$F138*$G138</f>
        <v>0</v>
      </c>
      <c r="I138" s="474"/>
      <c r="J138" s="475">
        <f>$F138*$I138</f>
        <v>0</v>
      </c>
      <c r="K138" s="474">
        <f>$G138+$I138</f>
        <v>0</v>
      </c>
      <c r="L138" s="475">
        <f>$H138+$J138</f>
        <v>0</v>
      </c>
    </row>
    <row r="139" spans="1:12">
      <c r="D139" s="478" t="s">
        <v>861</v>
      </c>
    </row>
    <row r="140" spans="1:12">
      <c r="A140" s="472">
        <v>32</v>
      </c>
      <c r="B140" s="471" t="s">
        <v>857</v>
      </c>
      <c r="C140" s="472"/>
      <c r="D140" s="473"/>
      <c r="E140" s="472" t="s">
        <v>71</v>
      </c>
      <c r="F140" s="472">
        <v>1</v>
      </c>
      <c r="G140" s="474"/>
      <c r="H140" s="475">
        <f>$F140*$G140</f>
        <v>0</v>
      </c>
      <c r="I140" s="474"/>
      <c r="J140" s="475">
        <f>$F140*$I140</f>
        <v>0</v>
      </c>
      <c r="K140" s="474">
        <f>$G140+$I140</f>
        <v>0</v>
      </c>
      <c r="L140" s="475">
        <f>$H140+$J140</f>
        <v>0</v>
      </c>
    </row>
    <row r="141" spans="1:12">
      <c r="B141" s="477">
        <v>1</v>
      </c>
      <c r="C141" s="477" t="s">
        <v>71</v>
      </c>
      <c r="D141" s="478" t="s">
        <v>857</v>
      </c>
    </row>
    <row r="142" spans="1:12">
      <c r="A142" s="472">
        <v>33</v>
      </c>
      <c r="B142" s="471" t="s">
        <v>1360</v>
      </c>
      <c r="C142" s="472"/>
      <c r="D142" s="473"/>
      <c r="E142" s="472" t="s">
        <v>71</v>
      </c>
      <c r="F142" s="472">
        <v>1</v>
      </c>
      <c r="G142" s="474"/>
      <c r="H142" s="475">
        <f>$F142*$G142</f>
        <v>0</v>
      </c>
      <c r="I142" s="474"/>
      <c r="J142" s="475">
        <f>$F142*$I142</f>
        <v>0</v>
      </c>
      <c r="K142" s="474">
        <f>$G142+$I142</f>
        <v>0</v>
      </c>
      <c r="L142" s="475">
        <f>$H142+$J142</f>
        <v>0</v>
      </c>
    </row>
    <row r="143" spans="1:12">
      <c r="D143" s="478" t="s">
        <v>746</v>
      </c>
    </row>
    <row r="144" spans="1:12">
      <c r="B144" s="477">
        <v>1</v>
      </c>
      <c r="C144" s="477" t="s">
        <v>71</v>
      </c>
      <c r="D144" s="478" t="s">
        <v>747</v>
      </c>
    </row>
    <row r="145" spans="1:12">
      <c r="A145" s="472">
        <v>34</v>
      </c>
      <c r="B145" s="471" t="s">
        <v>862</v>
      </c>
      <c r="C145" s="472"/>
      <c r="D145" s="473"/>
      <c r="E145" s="472" t="s">
        <v>71</v>
      </c>
      <c r="F145" s="472">
        <v>1</v>
      </c>
      <c r="G145" s="474"/>
      <c r="H145" s="475">
        <f>$F145*$G145</f>
        <v>0</v>
      </c>
      <c r="I145" s="474"/>
      <c r="J145" s="475">
        <f>$F145*$I145</f>
        <v>0</v>
      </c>
      <c r="K145" s="474">
        <f>$G145+$I145</f>
        <v>0</v>
      </c>
      <c r="L145" s="475">
        <f>$H145+$J145</f>
        <v>0</v>
      </c>
    </row>
    <row r="146" spans="1:12">
      <c r="B146" s="477">
        <v>2</v>
      </c>
      <c r="C146" s="477" t="s">
        <v>3</v>
      </c>
      <c r="D146" s="478" t="s">
        <v>863</v>
      </c>
    </row>
    <row r="147" spans="1:12">
      <c r="A147" s="472">
        <v>35</v>
      </c>
      <c r="B147" s="471" t="s">
        <v>864</v>
      </c>
      <c r="C147" s="472"/>
      <c r="D147" s="473"/>
      <c r="E147" s="472" t="s">
        <v>71</v>
      </c>
      <c r="F147" s="472">
        <v>1</v>
      </c>
      <c r="G147" s="474"/>
      <c r="H147" s="475">
        <f>$F147*$G147</f>
        <v>0</v>
      </c>
      <c r="I147" s="474"/>
      <c r="J147" s="475">
        <f>$F147*$I147</f>
        <v>0</v>
      </c>
      <c r="K147" s="474">
        <f>$G147+$I147</f>
        <v>0</v>
      </c>
      <c r="L147" s="475">
        <f>$H147+$J147</f>
        <v>0</v>
      </c>
    </row>
    <row r="148" spans="1:12" ht="26.4">
      <c r="B148" s="477">
        <v>1</v>
      </c>
      <c r="C148" s="477" t="s">
        <v>3</v>
      </c>
      <c r="D148" s="478" t="s">
        <v>865</v>
      </c>
    </row>
    <row r="149" spans="1:12">
      <c r="A149" s="472">
        <v>36</v>
      </c>
      <c r="B149" s="471" t="s">
        <v>866</v>
      </c>
      <c r="C149" s="472"/>
      <c r="D149" s="473"/>
      <c r="E149" s="472" t="s">
        <v>71</v>
      </c>
      <c r="F149" s="472">
        <v>1</v>
      </c>
      <c r="G149" s="474"/>
      <c r="H149" s="475">
        <f>$F149*$G149</f>
        <v>0</v>
      </c>
      <c r="I149" s="474"/>
      <c r="J149" s="475">
        <f>$F149*$I149</f>
        <v>0</v>
      </c>
      <c r="K149" s="474">
        <f>$G149+$I149</f>
        <v>0</v>
      </c>
      <c r="L149" s="475">
        <f>$H149+$J149</f>
        <v>0</v>
      </c>
    </row>
    <row r="150" spans="1:12" ht="26.4">
      <c r="B150" s="477">
        <v>1</v>
      </c>
      <c r="C150" s="477" t="s">
        <v>3</v>
      </c>
      <c r="D150" s="478" t="s">
        <v>867</v>
      </c>
    </row>
    <row r="151" spans="1:12" ht="26.4">
      <c r="B151" s="477">
        <v>2</v>
      </c>
      <c r="C151" s="477" t="s">
        <v>3</v>
      </c>
      <c r="D151" s="478" t="s">
        <v>868</v>
      </c>
    </row>
    <row r="152" spans="1:12">
      <c r="B152" s="477">
        <v>1</v>
      </c>
      <c r="C152" s="477" t="s">
        <v>3</v>
      </c>
      <c r="D152" s="478" t="s">
        <v>869</v>
      </c>
    </row>
    <row r="153" spans="1:12" ht="26.4">
      <c r="B153" s="477">
        <v>1</v>
      </c>
      <c r="C153" s="477" t="s">
        <v>3</v>
      </c>
      <c r="D153" s="478" t="s">
        <v>870</v>
      </c>
    </row>
    <row r="154" spans="1:12">
      <c r="B154" s="477">
        <v>2</v>
      </c>
      <c r="C154" s="477" t="s">
        <v>3</v>
      </c>
      <c r="D154" s="478" t="s">
        <v>872</v>
      </c>
    </row>
    <row r="155" spans="1:12">
      <c r="B155" s="477">
        <v>2</v>
      </c>
      <c r="C155" s="477" t="s">
        <v>3</v>
      </c>
      <c r="D155" s="478" t="s">
        <v>873</v>
      </c>
    </row>
    <row r="156" spans="1:12">
      <c r="B156" s="477">
        <v>1</v>
      </c>
      <c r="C156" s="477" t="s">
        <v>3</v>
      </c>
      <c r="D156" s="478" t="s">
        <v>874</v>
      </c>
    </row>
    <row r="157" spans="1:12">
      <c r="B157" s="477">
        <v>1</v>
      </c>
      <c r="C157" s="477" t="s">
        <v>3</v>
      </c>
      <c r="D157" s="478" t="s">
        <v>931</v>
      </c>
    </row>
    <row r="158" spans="1:12">
      <c r="B158" s="477">
        <v>1</v>
      </c>
      <c r="C158" s="477" t="s">
        <v>3</v>
      </c>
      <c r="D158" s="478" t="s">
        <v>875</v>
      </c>
    </row>
    <row r="159" spans="1:12">
      <c r="B159" s="477">
        <v>2</v>
      </c>
      <c r="C159" s="477" t="s">
        <v>3</v>
      </c>
      <c r="D159" s="478" t="s">
        <v>932</v>
      </c>
    </row>
    <row r="160" spans="1:12">
      <c r="B160" s="477">
        <v>1</v>
      </c>
      <c r="C160" s="477" t="s">
        <v>3</v>
      </c>
      <c r="D160" s="478" t="s">
        <v>876</v>
      </c>
    </row>
    <row r="161" spans="1:12">
      <c r="B161" s="477">
        <v>1</v>
      </c>
      <c r="C161" s="477" t="s">
        <v>3</v>
      </c>
      <c r="D161" s="478" t="s">
        <v>877</v>
      </c>
    </row>
    <row r="162" spans="1:12">
      <c r="A162" s="472">
        <v>37</v>
      </c>
      <c r="B162" s="471" t="s">
        <v>933</v>
      </c>
      <c r="C162" s="472"/>
      <c r="D162" s="473"/>
      <c r="E162" s="472" t="s">
        <v>71</v>
      </c>
      <c r="F162" s="472">
        <v>1</v>
      </c>
      <c r="G162" s="474"/>
      <c r="H162" s="475">
        <f>$F162*$G162</f>
        <v>0</v>
      </c>
      <c r="I162" s="474"/>
      <c r="J162" s="475">
        <f>$F162*$I162</f>
        <v>0</v>
      </c>
      <c r="K162" s="474">
        <f>$G162+$I162</f>
        <v>0</v>
      </c>
      <c r="L162" s="475">
        <f>$H162+$J162</f>
        <v>0</v>
      </c>
    </row>
    <row r="163" spans="1:12">
      <c r="B163" s="477">
        <v>1</v>
      </c>
      <c r="C163" s="477" t="s">
        <v>3</v>
      </c>
      <c r="D163" s="478" t="s">
        <v>934</v>
      </c>
    </row>
    <row r="164" spans="1:12" ht="26.4">
      <c r="B164" s="477">
        <v>1</v>
      </c>
      <c r="C164" s="477" t="s">
        <v>3</v>
      </c>
      <c r="D164" s="478" t="s">
        <v>935</v>
      </c>
    </row>
    <row r="165" spans="1:12">
      <c r="A165" s="472">
        <v>38</v>
      </c>
      <c r="B165" s="471" t="s">
        <v>936</v>
      </c>
      <c r="C165" s="472"/>
      <c r="D165" s="473"/>
      <c r="E165" s="472" t="s">
        <v>71</v>
      </c>
      <c r="F165" s="472">
        <v>1</v>
      </c>
      <c r="G165" s="474"/>
      <c r="H165" s="475">
        <f>$F165*$G165</f>
        <v>0</v>
      </c>
      <c r="I165" s="474"/>
      <c r="J165" s="475">
        <f>$F165*$I165</f>
        <v>0</v>
      </c>
      <c r="K165" s="474">
        <f>$G165+$I165</f>
        <v>0</v>
      </c>
      <c r="L165" s="475">
        <f>$H165+$J165</f>
        <v>0</v>
      </c>
    </row>
    <row r="166" spans="1:12">
      <c r="B166" s="477">
        <v>1</v>
      </c>
      <c r="C166" s="477" t="s">
        <v>3</v>
      </c>
      <c r="D166" s="478" t="s">
        <v>937</v>
      </c>
    </row>
    <row r="167" spans="1:12" ht="26.4">
      <c r="B167" s="477">
        <v>1</v>
      </c>
      <c r="C167" s="477" t="s">
        <v>3</v>
      </c>
      <c r="D167" s="478" t="s">
        <v>938</v>
      </c>
    </row>
    <row r="168" spans="1:12">
      <c r="A168" s="472">
        <v>39</v>
      </c>
      <c r="B168" s="471" t="s">
        <v>939</v>
      </c>
      <c r="C168" s="472"/>
      <c r="D168" s="473"/>
      <c r="E168" s="472" t="s">
        <v>71</v>
      </c>
      <c r="F168" s="472">
        <v>1</v>
      </c>
      <c r="G168" s="474"/>
      <c r="H168" s="475">
        <f>$F168*$G168</f>
        <v>0</v>
      </c>
      <c r="I168" s="474"/>
      <c r="J168" s="475">
        <f>$F168*$I168</f>
        <v>0</v>
      </c>
      <c r="K168" s="474">
        <f>$G168+$I168</f>
        <v>0</v>
      </c>
      <c r="L168" s="475">
        <f>$H168+$J168</f>
        <v>0</v>
      </c>
    </row>
    <row r="169" spans="1:12">
      <c r="B169" s="477">
        <v>1</v>
      </c>
      <c r="C169" s="477" t="s">
        <v>3</v>
      </c>
      <c r="D169" s="478" t="s">
        <v>940</v>
      </c>
    </row>
    <row r="170" spans="1:12" ht="26.4">
      <c r="B170" s="477">
        <v>1</v>
      </c>
      <c r="C170" s="477" t="s">
        <v>3</v>
      </c>
      <c r="D170" s="478" t="s">
        <v>941</v>
      </c>
    </row>
    <row r="171" spans="1:12">
      <c r="A171" s="472">
        <v>40</v>
      </c>
      <c r="B171" s="471" t="s">
        <v>878</v>
      </c>
      <c r="C171" s="472"/>
      <c r="D171" s="473"/>
      <c r="E171" s="472" t="s">
        <v>71</v>
      </c>
      <c r="F171" s="472">
        <v>1</v>
      </c>
      <c r="G171" s="474"/>
      <c r="H171" s="475">
        <f>$F171*$G171</f>
        <v>0</v>
      </c>
      <c r="I171" s="474"/>
      <c r="J171" s="475">
        <f>$F171*$I171</f>
        <v>0</v>
      </c>
      <c r="K171" s="474">
        <f>$G171+$I171</f>
        <v>0</v>
      </c>
      <c r="L171" s="475">
        <f>$H171+$J171</f>
        <v>0</v>
      </c>
    </row>
    <row r="172" spans="1:12" ht="26.4">
      <c r="B172" s="477">
        <v>1</v>
      </c>
      <c r="C172" s="477" t="s">
        <v>3</v>
      </c>
      <c r="D172" s="478" t="s">
        <v>879</v>
      </c>
    </row>
    <row r="173" spans="1:12">
      <c r="B173" s="477">
        <v>1</v>
      </c>
      <c r="C173" s="477" t="s">
        <v>3</v>
      </c>
      <c r="D173" s="478" t="s">
        <v>880</v>
      </c>
    </row>
    <row r="174" spans="1:12">
      <c r="B174" s="477">
        <v>1</v>
      </c>
      <c r="C174" s="477" t="s">
        <v>3</v>
      </c>
      <c r="D174" s="478" t="s">
        <v>881</v>
      </c>
    </row>
    <row r="175" spans="1:12">
      <c r="B175" s="477">
        <v>2</v>
      </c>
      <c r="C175" s="477" t="s">
        <v>3</v>
      </c>
      <c r="D175" s="478" t="s">
        <v>882</v>
      </c>
    </row>
    <row r="176" spans="1:12">
      <c r="B176" s="477">
        <v>4</v>
      </c>
      <c r="C176" s="477" t="s">
        <v>3</v>
      </c>
      <c r="D176" s="478" t="s">
        <v>883</v>
      </c>
    </row>
    <row r="177" spans="1:12">
      <c r="B177" s="477">
        <v>4</v>
      </c>
      <c r="C177" s="477" t="s">
        <v>3</v>
      </c>
      <c r="D177" s="478" t="s">
        <v>884</v>
      </c>
    </row>
    <row r="178" spans="1:12">
      <c r="B178" s="477">
        <v>4</v>
      </c>
      <c r="C178" s="477" t="s">
        <v>3</v>
      </c>
      <c r="D178" s="478" t="s">
        <v>885</v>
      </c>
    </row>
    <row r="179" spans="1:12">
      <c r="B179" s="477">
        <v>1</v>
      </c>
      <c r="C179" s="477" t="s">
        <v>3</v>
      </c>
      <c r="D179" s="478" t="s">
        <v>942</v>
      </c>
    </row>
    <row r="180" spans="1:12">
      <c r="A180" s="472">
        <v>41</v>
      </c>
      <c r="B180" s="471" t="s">
        <v>886</v>
      </c>
      <c r="C180" s="472"/>
      <c r="D180" s="473"/>
      <c r="E180" s="472" t="s">
        <v>71</v>
      </c>
      <c r="F180" s="472">
        <v>1</v>
      </c>
      <c r="G180" s="474"/>
      <c r="H180" s="475">
        <f>$F180*$G180</f>
        <v>0</v>
      </c>
      <c r="I180" s="474"/>
      <c r="J180" s="475">
        <f>$F180*$I180</f>
        <v>0</v>
      </c>
      <c r="K180" s="474">
        <f>$G180+$I180</f>
        <v>0</v>
      </c>
      <c r="L180" s="475">
        <f>$H180+$J180</f>
        <v>0</v>
      </c>
    </row>
    <row r="181" spans="1:12">
      <c r="B181" s="477">
        <v>1</v>
      </c>
      <c r="C181" s="477" t="s">
        <v>3</v>
      </c>
      <c r="D181" s="478" t="s">
        <v>887</v>
      </c>
    </row>
    <row r="182" spans="1:12">
      <c r="B182" s="477">
        <v>1</v>
      </c>
      <c r="C182" s="477" t="s">
        <v>3</v>
      </c>
      <c r="D182" s="478" t="s">
        <v>888</v>
      </c>
    </row>
    <row r="183" spans="1:12">
      <c r="B183" s="477">
        <v>1</v>
      </c>
      <c r="C183" s="477" t="s">
        <v>3</v>
      </c>
      <c r="D183" s="478" t="s">
        <v>889</v>
      </c>
    </row>
    <row r="184" spans="1:12">
      <c r="A184" s="472">
        <v>42</v>
      </c>
      <c r="B184" s="471" t="s">
        <v>943</v>
      </c>
      <c r="C184" s="472"/>
      <c r="D184" s="473"/>
      <c r="E184" s="472" t="s">
        <v>71</v>
      </c>
      <c r="F184" s="472">
        <v>1</v>
      </c>
      <c r="G184" s="474"/>
      <c r="H184" s="475">
        <f>$F184*$G184</f>
        <v>0</v>
      </c>
      <c r="I184" s="474"/>
      <c r="J184" s="475">
        <f>$F184*$I184</f>
        <v>0</v>
      </c>
      <c r="K184" s="474">
        <f>$G184+$I184</f>
        <v>0</v>
      </c>
      <c r="L184" s="475">
        <f>$H184+$J184</f>
        <v>0</v>
      </c>
    </row>
    <row r="185" spans="1:12">
      <c r="B185" s="477">
        <v>1</v>
      </c>
      <c r="C185" s="477" t="s">
        <v>3</v>
      </c>
      <c r="D185" s="478" t="s">
        <v>944</v>
      </c>
    </row>
    <row r="186" spans="1:12">
      <c r="A186" s="472">
        <v>43</v>
      </c>
      <c r="B186" s="471" t="s">
        <v>943</v>
      </c>
      <c r="C186" s="472"/>
      <c r="D186" s="473"/>
      <c r="E186" s="472" t="s">
        <v>71</v>
      </c>
      <c r="F186" s="472">
        <v>1</v>
      </c>
      <c r="G186" s="474"/>
      <c r="H186" s="475">
        <f>$F186*$G186</f>
        <v>0</v>
      </c>
      <c r="I186" s="474"/>
      <c r="J186" s="475">
        <f>$F186*$I186</f>
        <v>0</v>
      </c>
      <c r="K186" s="474">
        <f>$G186+$I186</f>
        <v>0</v>
      </c>
      <c r="L186" s="475">
        <f>$H186+$J186</f>
        <v>0</v>
      </c>
    </row>
    <row r="187" spans="1:12">
      <c r="B187" s="477">
        <v>1</v>
      </c>
      <c r="C187" s="477" t="s">
        <v>3</v>
      </c>
      <c r="D187" s="478" t="s">
        <v>945</v>
      </c>
    </row>
    <row r="188" spans="1:12">
      <c r="A188" s="472">
        <v>44</v>
      </c>
      <c r="B188" s="471" t="s">
        <v>890</v>
      </c>
      <c r="C188" s="472"/>
      <c r="D188" s="473"/>
      <c r="E188" s="472" t="s">
        <v>71</v>
      </c>
      <c r="F188" s="472">
        <v>1</v>
      </c>
      <c r="G188" s="474"/>
      <c r="H188" s="475">
        <f>$F188*$G188</f>
        <v>0</v>
      </c>
      <c r="I188" s="474"/>
      <c r="J188" s="475">
        <f>$F188*$I188</f>
        <v>0</v>
      </c>
      <c r="K188" s="474">
        <f>$G188+$I188</f>
        <v>0</v>
      </c>
      <c r="L188" s="475">
        <f>$H188+$J188</f>
        <v>0</v>
      </c>
    </row>
    <row r="189" spans="1:12">
      <c r="B189" s="477">
        <v>1</v>
      </c>
      <c r="C189" s="477" t="s">
        <v>3</v>
      </c>
      <c r="D189" s="478" t="s">
        <v>891</v>
      </c>
    </row>
    <row r="190" spans="1:12">
      <c r="A190" s="472">
        <v>45</v>
      </c>
      <c r="B190" s="471" t="s">
        <v>892</v>
      </c>
      <c r="C190" s="472"/>
      <c r="D190" s="473"/>
      <c r="E190" s="472" t="s">
        <v>71</v>
      </c>
      <c r="F190" s="472">
        <v>1</v>
      </c>
      <c r="G190" s="474"/>
      <c r="H190" s="475">
        <f>$F190*$G190</f>
        <v>0</v>
      </c>
      <c r="I190" s="474"/>
      <c r="J190" s="475">
        <f>$F190*$I190</f>
        <v>0</v>
      </c>
      <c r="K190" s="474">
        <f>$G190+$I190</f>
        <v>0</v>
      </c>
      <c r="L190" s="475">
        <f>$H190+$J190</f>
        <v>0</v>
      </c>
    </row>
    <row r="191" spans="1:12">
      <c r="B191" s="477">
        <v>1</v>
      </c>
      <c r="C191" s="477" t="s">
        <v>3</v>
      </c>
      <c r="D191" s="478" t="s">
        <v>893</v>
      </c>
    </row>
    <row r="192" spans="1:12">
      <c r="A192" s="472">
        <v>46</v>
      </c>
      <c r="B192" s="471" t="s">
        <v>1361</v>
      </c>
      <c r="C192" s="472"/>
      <c r="D192" s="473"/>
      <c r="E192" s="472" t="s">
        <v>71</v>
      </c>
      <c r="F192" s="472">
        <v>1</v>
      </c>
      <c r="G192" s="474"/>
      <c r="H192" s="475">
        <f>$F192*$G192</f>
        <v>0</v>
      </c>
      <c r="I192" s="474"/>
      <c r="J192" s="475">
        <f>$F192*$I192</f>
        <v>0</v>
      </c>
      <c r="K192" s="474">
        <f>$G192+$I192</f>
        <v>0</v>
      </c>
      <c r="L192" s="475">
        <f>$H192+$J192</f>
        <v>0</v>
      </c>
    </row>
    <row r="193" spans="1:12">
      <c r="D193" s="478" t="s">
        <v>746</v>
      </c>
    </row>
    <row r="194" spans="1:12" ht="13.8" thickBot="1">
      <c r="D194" s="478" t="s">
        <v>1362</v>
      </c>
    </row>
    <row r="195" spans="1:12" ht="13.8">
      <c r="A195" s="633"/>
      <c r="B195" s="634" t="s">
        <v>894</v>
      </c>
      <c r="C195" s="633"/>
      <c r="D195" s="635"/>
      <c r="E195" s="633"/>
      <c r="F195" s="633"/>
      <c r="G195" s="636"/>
      <c r="H195" s="636">
        <f>SUM(H196:H202)</f>
        <v>0</v>
      </c>
      <c r="I195" s="636"/>
      <c r="J195" s="636">
        <f>SUM(J196:J202)</f>
        <v>0</v>
      </c>
      <c r="K195" s="636"/>
      <c r="L195" s="636">
        <f>SUM(L196:L202)</f>
        <v>0</v>
      </c>
    </row>
    <row r="196" spans="1:12">
      <c r="A196" s="472">
        <v>47</v>
      </c>
      <c r="B196" s="471" t="s">
        <v>826</v>
      </c>
      <c r="C196" s="472"/>
      <c r="D196" s="473"/>
      <c r="E196" s="472" t="s">
        <v>71</v>
      </c>
      <c r="F196" s="472">
        <v>1</v>
      </c>
      <c r="G196" s="474"/>
      <c r="H196" s="475">
        <f>$F196*$G196</f>
        <v>0</v>
      </c>
      <c r="I196" s="474"/>
      <c r="J196" s="475">
        <f>$F196*$I196</f>
        <v>0</v>
      </c>
      <c r="K196" s="474">
        <f>$G196+$I196</f>
        <v>0</v>
      </c>
      <c r="L196" s="475">
        <f>$H196+$J196</f>
        <v>0</v>
      </c>
    </row>
    <row r="197" spans="1:12">
      <c r="B197" s="477">
        <v>1</v>
      </c>
      <c r="C197" s="477" t="s">
        <v>3</v>
      </c>
      <c r="D197" s="478" t="s">
        <v>826</v>
      </c>
    </row>
    <row r="198" spans="1:12">
      <c r="A198" s="472">
        <v>48</v>
      </c>
      <c r="B198" s="471" t="s">
        <v>828</v>
      </c>
      <c r="C198" s="472"/>
      <c r="D198" s="473"/>
      <c r="E198" s="472" t="s">
        <v>71</v>
      </c>
      <c r="F198" s="472">
        <v>1</v>
      </c>
      <c r="G198" s="474"/>
      <c r="H198" s="475">
        <f>$F198*$G198</f>
        <v>0</v>
      </c>
      <c r="I198" s="474"/>
      <c r="J198" s="475">
        <f>$F198*$I198</f>
        <v>0</v>
      </c>
      <c r="K198" s="474">
        <f>$G198+$I198</f>
        <v>0</v>
      </c>
      <c r="L198" s="475">
        <f>$H198+$J198</f>
        <v>0</v>
      </c>
    </row>
    <row r="199" spans="1:12" ht="26.4">
      <c r="B199" s="477">
        <v>1</v>
      </c>
      <c r="C199" s="477" t="s">
        <v>3</v>
      </c>
      <c r="D199" s="478" t="s">
        <v>829</v>
      </c>
    </row>
    <row r="200" spans="1:12">
      <c r="A200" s="472">
        <v>49</v>
      </c>
      <c r="B200" s="471" t="s">
        <v>745</v>
      </c>
      <c r="C200" s="472"/>
      <c r="D200" s="473"/>
      <c r="E200" s="472" t="s">
        <v>71</v>
      </c>
      <c r="F200" s="472">
        <v>1</v>
      </c>
      <c r="G200" s="474"/>
      <c r="H200" s="475">
        <f>$F200*$G200</f>
        <v>0</v>
      </c>
      <c r="I200" s="474"/>
      <c r="J200" s="475">
        <f>$F200*$I200</f>
        <v>0</v>
      </c>
      <c r="K200" s="474">
        <f>$G200+$I200</f>
        <v>0</v>
      </c>
      <c r="L200" s="475">
        <f>$H200+$J200</f>
        <v>0</v>
      </c>
    </row>
    <row r="201" spans="1:12">
      <c r="D201" s="478" t="s">
        <v>746</v>
      </c>
    </row>
    <row r="202" spans="1:12" ht="13.8" thickBot="1">
      <c r="D202" s="478" t="s">
        <v>1358</v>
      </c>
    </row>
    <row r="203" spans="1:12" ht="13.8">
      <c r="A203" s="633"/>
      <c r="B203" s="634" t="s">
        <v>895</v>
      </c>
      <c r="C203" s="633"/>
      <c r="D203" s="635"/>
      <c r="E203" s="633"/>
      <c r="F203" s="633"/>
      <c r="G203" s="636"/>
      <c r="H203" s="636">
        <f>SUM(H204:H217)</f>
        <v>0</v>
      </c>
      <c r="I203" s="636"/>
      <c r="J203" s="636">
        <f>SUM(J204:J217)</f>
        <v>0</v>
      </c>
      <c r="K203" s="636"/>
      <c r="L203" s="636">
        <f>SUM(L204:L217)</f>
        <v>0</v>
      </c>
    </row>
    <row r="204" spans="1:12">
      <c r="A204" s="472">
        <v>50</v>
      </c>
      <c r="B204" s="471" t="s">
        <v>895</v>
      </c>
      <c r="C204" s="472"/>
      <c r="D204" s="473"/>
      <c r="E204" s="472" t="s">
        <v>71</v>
      </c>
      <c r="F204" s="472">
        <v>1</v>
      </c>
      <c r="G204" s="474"/>
      <c r="H204" s="475">
        <f>$F204*$G204</f>
        <v>0</v>
      </c>
      <c r="I204" s="474"/>
      <c r="J204" s="475">
        <f>$F204*$I204</f>
        <v>0</v>
      </c>
      <c r="K204" s="474">
        <f>$G204+$I204</f>
        <v>0</v>
      </c>
      <c r="L204" s="475">
        <f>$H204+$J204</f>
        <v>0</v>
      </c>
    </row>
    <row r="205" spans="1:12">
      <c r="B205" s="477">
        <v>65</v>
      </c>
      <c r="C205" s="477" t="s">
        <v>10</v>
      </c>
      <c r="D205" s="478" t="s">
        <v>958</v>
      </c>
    </row>
    <row r="206" spans="1:12">
      <c r="B206" s="477">
        <v>90</v>
      </c>
      <c r="C206" s="477" t="s">
        <v>10</v>
      </c>
      <c r="D206" s="478" t="s">
        <v>959</v>
      </c>
    </row>
    <row r="207" spans="1:12">
      <c r="B207" s="477">
        <v>180</v>
      </c>
      <c r="C207" s="477" t="s">
        <v>10</v>
      </c>
      <c r="D207" s="478" t="s">
        <v>960</v>
      </c>
    </row>
    <row r="208" spans="1:12">
      <c r="B208" s="477">
        <v>160</v>
      </c>
      <c r="C208" s="477" t="s">
        <v>10</v>
      </c>
      <c r="D208" s="478" t="s">
        <v>961</v>
      </c>
    </row>
    <row r="209" spans="1:12">
      <c r="B209" s="477">
        <v>55</v>
      </c>
      <c r="C209" s="477" t="s">
        <v>351</v>
      </c>
      <c r="D209" s="478" t="s">
        <v>962</v>
      </c>
    </row>
    <row r="210" spans="1:12">
      <c r="B210" s="477">
        <v>10</v>
      </c>
      <c r="C210" s="477" t="s">
        <v>351</v>
      </c>
      <c r="D210" s="478" t="s">
        <v>963</v>
      </c>
    </row>
    <row r="211" spans="1:12">
      <c r="B211" s="477">
        <v>5</v>
      </c>
      <c r="C211" s="477" t="s">
        <v>3</v>
      </c>
      <c r="D211" s="478" t="s">
        <v>964</v>
      </c>
    </row>
    <row r="212" spans="1:12">
      <c r="B212" s="477">
        <v>17</v>
      </c>
      <c r="C212" s="477" t="s">
        <v>10</v>
      </c>
      <c r="D212" s="478" t="s">
        <v>965</v>
      </c>
    </row>
    <row r="213" spans="1:12">
      <c r="A213" s="472">
        <v>51</v>
      </c>
      <c r="B213" s="471" t="s">
        <v>966</v>
      </c>
      <c r="C213" s="472"/>
      <c r="D213" s="473"/>
      <c r="E213" s="472" t="s">
        <v>71</v>
      </c>
      <c r="F213" s="472">
        <v>1</v>
      </c>
      <c r="G213" s="474"/>
      <c r="H213" s="475">
        <f>$F213*$G213</f>
        <v>0</v>
      </c>
      <c r="I213" s="474"/>
      <c r="J213" s="475">
        <f>$F213*$I213</f>
        <v>0</v>
      </c>
      <c r="K213" s="474">
        <f>$G213+$I213</f>
        <v>0</v>
      </c>
      <c r="L213" s="475">
        <f>$H213+$J213</f>
        <v>0</v>
      </c>
    </row>
    <row r="214" spans="1:12">
      <c r="B214" s="477">
        <v>0.155</v>
      </c>
      <c r="C214" s="477" t="s">
        <v>967</v>
      </c>
      <c r="D214" s="478" t="s">
        <v>966</v>
      </c>
    </row>
    <row r="215" spans="1:12">
      <c r="A215" s="472">
        <v>52</v>
      </c>
      <c r="B215" s="471" t="s">
        <v>1363</v>
      </c>
      <c r="C215" s="472"/>
      <c r="D215" s="473"/>
      <c r="E215" s="472" t="s">
        <v>71</v>
      </c>
      <c r="F215" s="472">
        <v>1</v>
      </c>
      <c r="G215" s="474"/>
      <c r="H215" s="475">
        <f>$F215*$G215</f>
        <v>0</v>
      </c>
      <c r="I215" s="474"/>
      <c r="J215" s="475">
        <f>$F215*$I215</f>
        <v>0</v>
      </c>
      <c r="K215" s="474">
        <f>$G215+$I215</f>
        <v>0</v>
      </c>
      <c r="L215" s="475">
        <f>$H215+$J215</f>
        <v>0</v>
      </c>
    </row>
    <row r="216" spans="1:12">
      <c r="D216" s="478" t="s">
        <v>746</v>
      </c>
    </row>
    <row r="217" spans="1:12">
      <c r="D217" s="478" t="s">
        <v>1358</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6851-696A-42F3-86F2-89AA0E08CDAD}">
  <sheetPr>
    <tabColor rgb="FFFF0000"/>
    <pageSetUpPr fitToPage="1"/>
  </sheetPr>
  <dimension ref="A1:L277"/>
  <sheetViews>
    <sheetView tabSelected="1" view="pageBreakPreview" zoomScaleNormal="85" zoomScaleSheetLayoutView="100" workbookViewId="0">
      <pane ySplit="6" topLeftCell="A14"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968</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SUM(H$8,H$200,H$237)</f>
        <v>0</v>
      </c>
      <c r="I7" s="629"/>
      <c r="J7" s="632">
        <f>SUM(J$8,J$200,J$237)</f>
        <v>0</v>
      </c>
      <c r="K7" s="629"/>
      <c r="L7" s="632">
        <f>SUM(L$8,L$200,L$237)</f>
        <v>0</v>
      </c>
    </row>
    <row r="8" spans="1:12" ht="13.8">
      <c r="A8" s="633"/>
      <c r="B8" s="634" t="s">
        <v>777</v>
      </c>
      <c r="C8" s="633"/>
      <c r="D8" s="635"/>
      <c r="E8" s="633"/>
      <c r="F8" s="633"/>
      <c r="G8" s="633"/>
      <c r="H8" s="636">
        <f>SUM(H9:H199)</f>
        <v>0</v>
      </c>
      <c r="I8" s="633"/>
      <c r="J8" s="636">
        <f>SUM(J9:J199)</f>
        <v>0</v>
      </c>
      <c r="K8" s="633"/>
      <c r="L8" s="636">
        <f>SUM(L9:L199)</f>
        <v>0</v>
      </c>
    </row>
    <row r="9" spans="1:12">
      <c r="A9" s="472">
        <v>1</v>
      </c>
      <c r="B9" s="471" t="s">
        <v>969</v>
      </c>
      <c r="C9" s="472"/>
      <c r="D9" s="473"/>
      <c r="E9" s="472" t="s">
        <v>71</v>
      </c>
      <c r="F9" s="472">
        <v>1</v>
      </c>
      <c r="G9" s="474"/>
      <c r="H9" s="475">
        <f>$F9*$G9</f>
        <v>0</v>
      </c>
      <c r="I9" s="474"/>
      <c r="J9" s="475">
        <f>$F9*$I9</f>
        <v>0</v>
      </c>
      <c r="K9" s="474">
        <f>$G9+$I9</f>
        <v>0</v>
      </c>
      <c r="L9" s="475">
        <f>$H9+$J9</f>
        <v>0</v>
      </c>
    </row>
    <row r="10" spans="1:12" ht="66">
      <c r="B10" s="637"/>
      <c r="D10" s="478" t="s">
        <v>782</v>
      </c>
      <c r="H10" s="638"/>
      <c r="J10" s="638"/>
      <c r="L10" s="638"/>
    </row>
    <row r="11" spans="1:12">
      <c r="D11" s="478" t="s">
        <v>783</v>
      </c>
    </row>
    <row r="12" spans="1:12">
      <c r="D12" s="478" t="s">
        <v>784</v>
      </c>
    </row>
    <row r="13" spans="1:12">
      <c r="D13" s="478" t="s">
        <v>785</v>
      </c>
    </row>
    <row r="14" spans="1:12">
      <c r="B14" s="477">
        <v>1</v>
      </c>
      <c r="C14" s="477" t="s">
        <v>3</v>
      </c>
      <c r="D14" s="478" t="s">
        <v>898</v>
      </c>
    </row>
    <row r="15" spans="1:12">
      <c r="B15" s="477">
        <v>1</v>
      </c>
      <c r="C15" s="477" t="s">
        <v>3</v>
      </c>
      <c r="D15" s="478" t="s">
        <v>787</v>
      </c>
    </row>
    <row r="16" spans="1:12">
      <c r="B16" s="477">
        <v>1</v>
      </c>
      <c r="C16" s="477" t="s">
        <v>3</v>
      </c>
      <c r="D16" s="478" t="s">
        <v>899</v>
      </c>
    </row>
    <row r="17" spans="2:4">
      <c r="B17" s="477">
        <v>4</v>
      </c>
      <c r="C17" s="477" t="s">
        <v>789</v>
      </c>
      <c r="D17" s="478" t="s">
        <v>790</v>
      </c>
    </row>
    <row r="18" spans="2:4">
      <c r="B18" s="477">
        <v>1</v>
      </c>
      <c r="C18" s="477" t="s">
        <v>3</v>
      </c>
      <c r="D18" s="478" t="s">
        <v>900</v>
      </c>
    </row>
    <row r="19" spans="2:4">
      <c r="B19" s="477">
        <v>1</v>
      </c>
      <c r="C19" s="477" t="s">
        <v>3</v>
      </c>
      <c r="D19" s="478" t="s">
        <v>901</v>
      </c>
    </row>
    <row r="20" spans="2:4">
      <c r="B20" s="477">
        <v>18</v>
      </c>
      <c r="C20" s="477" t="s">
        <v>3</v>
      </c>
      <c r="D20" s="478" t="s">
        <v>793</v>
      </c>
    </row>
    <row r="21" spans="2:4">
      <c r="B21" s="477">
        <v>18</v>
      </c>
      <c r="C21" s="477" t="s">
        <v>3</v>
      </c>
      <c r="D21" s="478" t="s">
        <v>794</v>
      </c>
    </row>
    <row r="22" spans="2:4">
      <c r="B22" s="477">
        <v>1</v>
      </c>
      <c r="C22" s="477" t="s">
        <v>3</v>
      </c>
      <c r="D22" s="478" t="s">
        <v>795</v>
      </c>
    </row>
    <row r="23" spans="2:4">
      <c r="B23" s="477">
        <v>1</v>
      </c>
      <c r="C23" s="477" t="s">
        <v>3</v>
      </c>
      <c r="D23" s="478" t="s">
        <v>796</v>
      </c>
    </row>
    <row r="24" spans="2:4">
      <c r="B24" s="477">
        <v>1</v>
      </c>
      <c r="C24" s="477" t="s">
        <v>3</v>
      </c>
      <c r="D24" s="478" t="s">
        <v>797</v>
      </c>
    </row>
    <row r="25" spans="2:4">
      <c r="B25" s="477">
        <v>1</v>
      </c>
      <c r="C25" s="477" t="s">
        <v>3</v>
      </c>
      <c r="D25" s="478" t="s">
        <v>847</v>
      </c>
    </row>
    <row r="26" spans="2:4">
      <c r="B26" s="477">
        <v>4</v>
      </c>
      <c r="C26" s="477" t="s">
        <v>3</v>
      </c>
      <c r="D26" s="478" t="s">
        <v>775</v>
      </c>
    </row>
    <row r="27" spans="2:4">
      <c r="B27" s="477">
        <v>2</v>
      </c>
      <c r="C27" s="477" t="s">
        <v>3</v>
      </c>
      <c r="D27" s="478" t="s">
        <v>848</v>
      </c>
    </row>
    <row r="28" spans="2:4">
      <c r="B28" s="477">
        <v>2</v>
      </c>
      <c r="C28" s="477" t="s">
        <v>3</v>
      </c>
      <c r="D28" s="478" t="s">
        <v>849</v>
      </c>
    </row>
    <row r="29" spans="2:4">
      <c r="B29" s="477">
        <v>1</v>
      </c>
      <c r="C29" s="477" t="s">
        <v>3</v>
      </c>
      <c r="D29" s="478" t="s">
        <v>798</v>
      </c>
    </row>
    <row r="30" spans="2:4">
      <c r="B30" s="477">
        <v>1</v>
      </c>
      <c r="C30" s="477" t="s">
        <v>3</v>
      </c>
      <c r="D30" s="478" t="s">
        <v>799</v>
      </c>
    </row>
    <row r="31" spans="2:4">
      <c r="B31" s="477">
        <v>51</v>
      </c>
      <c r="C31" s="477" t="s">
        <v>3</v>
      </c>
      <c r="D31" s="478" t="s">
        <v>970</v>
      </c>
    </row>
    <row r="32" spans="2:4">
      <c r="B32" s="477">
        <v>1</v>
      </c>
      <c r="C32" s="477" t="s">
        <v>3</v>
      </c>
      <c r="D32" s="478" t="s">
        <v>801</v>
      </c>
    </row>
    <row r="33" spans="2:4">
      <c r="B33" s="477">
        <v>1</v>
      </c>
      <c r="C33" s="477" t="s">
        <v>3</v>
      </c>
      <c r="D33" s="478" t="s">
        <v>850</v>
      </c>
    </row>
    <row r="34" spans="2:4" ht="26.4">
      <c r="B34" s="477">
        <v>46</v>
      </c>
      <c r="C34" s="477" t="s">
        <v>3</v>
      </c>
      <c r="D34" s="478" t="s">
        <v>802</v>
      </c>
    </row>
    <row r="35" spans="2:4">
      <c r="B35" s="477">
        <v>1</v>
      </c>
      <c r="C35" s="477" t="s">
        <v>3</v>
      </c>
      <c r="D35" s="478" t="s">
        <v>803</v>
      </c>
    </row>
    <row r="36" spans="2:4">
      <c r="B36" s="477">
        <v>3</v>
      </c>
      <c r="C36" s="477" t="s">
        <v>3</v>
      </c>
      <c r="D36" s="478" t="s">
        <v>971</v>
      </c>
    </row>
    <row r="37" spans="2:4">
      <c r="B37" s="477">
        <v>1</v>
      </c>
      <c r="C37" s="477" t="s">
        <v>3</v>
      </c>
      <c r="D37" s="478" t="s">
        <v>804</v>
      </c>
    </row>
    <row r="38" spans="2:4">
      <c r="B38" s="477">
        <v>2</v>
      </c>
      <c r="C38" s="477" t="s">
        <v>3</v>
      </c>
      <c r="D38" s="478" t="s">
        <v>851</v>
      </c>
    </row>
    <row r="39" spans="2:4">
      <c r="B39" s="477">
        <v>51</v>
      </c>
      <c r="C39" s="477" t="s">
        <v>3</v>
      </c>
      <c r="D39" s="478" t="s">
        <v>805</v>
      </c>
    </row>
    <row r="40" spans="2:4">
      <c r="B40" s="477">
        <v>51</v>
      </c>
      <c r="C40" s="477" t="s">
        <v>3</v>
      </c>
      <c r="D40" s="478" t="s">
        <v>972</v>
      </c>
    </row>
    <row r="41" spans="2:4">
      <c r="B41" s="477">
        <v>2</v>
      </c>
      <c r="C41" s="477" t="s">
        <v>3</v>
      </c>
      <c r="D41" s="478" t="s">
        <v>807</v>
      </c>
    </row>
    <row r="42" spans="2:4">
      <c r="B42" s="477">
        <v>44</v>
      </c>
      <c r="C42" s="477" t="s">
        <v>3</v>
      </c>
      <c r="D42" s="478" t="s">
        <v>808</v>
      </c>
    </row>
    <row r="43" spans="2:4">
      <c r="B43" s="477">
        <v>12</v>
      </c>
      <c r="C43" s="477" t="s">
        <v>3</v>
      </c>
      <c r="D43" s="478" t="s">
        <v>973</v>
      </c>
    </row>
    <row r="44" spans="2:4">
      <c r="B44" s="477">
        <v>20</v>
      </c>
      <c r="C44" s="477" t="s">
        <v>3</v>
      </c>
      <c r="D44" s="478" t="s">
        <v>852</v>
      </c>
    </row>
    <row r="45" spans="2:4">
      <c r="B45" s="477">
        <v>20</v>
      </c>
      <c r="C45" s="477" t="s">
        <v>3</v>
      </c>
      <c r="D45" s="478" t="s">
        <v>853</v>
      </c>
    </row>
    <row r="46" spans="2:4">
      <c r="B46" s="477">
        <v>2</v>
      </c>
      <c r="C46" s="477" t="s">
        <v>3</v>
      </c>
      <c r="D46" s="478" t="s">
        <v>854</v>
      </c>
    </row>
    <row r="47" spans="2:4">
      <c r="B47" s="477">
        <v>2</v>
      </c>
      <c r="C47" s="477" t="s">
        <v>3</v>
      </c>
      <c r="D47" s="478" t="s">
        <v>855</v>
      </c>
    </row>
    <row r="48" spans="2:4">
      <c r="B48" s="477">
        <v>620</v>
      </c>
      <c r="C48" s="477" t="s">
        <v>3</v>
      </c>
      <c r="D48" s="478" t="s">
        <v>810</v>
      </c>
    </row>
    <row r="49" spans="1:12">
      <c r="B49" s="477">
        <v>6</v>
      </c>
      <c r="C49" s="477" t="s">
        <v>3</v>
      </c>
      <c r="D49" s="478" t="s">
        <v>856</v>
      </c>
    </row>
    <row r="50" spans="1:12">
      <c r="B50" s="477">
        <v>3</v>
      </c>
      <c r="C50" s="477" t="s">
        <v>3</v>
      </c>
      <c r="D50" s="478" t="s">
        <v>811</v>
      </c>
    </row>
    <row r="51" spans="1:12">
      <c r="B51" s="477">
        <v>1</v>
      </c>
      <c r="C51" s="477" t="s">
        <v>3</v>
      </c>
      <c r="D51" s="478" t="s">
        <v>907</v>
      </c>
    </row>
    <row r="52" spans="1:12">
      <c r="B52" s="477">
        <v>2</v>
      </c>
      <c r="C52" s="477" t="s">
        <v>3</v>
      </c>
      <c r="D52" s="478" t="s">
        <v>908</v>
      </c>
    </row>
    <row r="53" spans="1:12">
      <c r="B53" s="477">
        <v>1</v>
      </c>
      <c r="C53" s="477" t="s">
        <v>3</v>
      </c>
      <c r="D53" s="478" t="s">
        <v>909</v>
      </c>
    </row>
    <row r="54" spans="1:12">
      <c r="B54" s="477">
        <v>4</v>
      </c>
      <c r="C54" s="477" t="s">
        <v>3</v>
      </c>
      <c r="D54" s="478" t="s">
        <v>910</v>
      </c>
    </row>
    <row r="55" spans="1:12">
      <c r="B55" s="477">
        <v>26</v>
      </c>
      <c r="C55" s="477" t="s">
        <v>3</v>
      </c>
      <c r="D55" s="478" t="s">
        <v>812</v>
      </c>
    </row>
    <row r="56" spans="1:12">
      <c r="B56" s="477">
        <v>4</v>
      </c>
      <c r="C56" s="477" t="s">
        <v>3</v>
      </c>
      <c r="D56" s="478" t="s">
        <v>813</v>
      </c>
    </row>
    <row r="57" spans="1:12">
      <c r="B57" s="477">
        <v>1</v>
      </c>
      <c r="C57" s="477" t="s">
        <v>71</v>
      </c>
      <c r="D57" s="478" t="s">
        <v>814</v>
      </c>
    </row>
    <row r="58" spans="1:12">
      <c r="A58" s="472">
        <v>2</v>
      </c>
      <c r="B58" s="471" t="s">
        <v>1364</v>
      </c>
      <c r="C58" s="472"/>
      <c r="D58" s="473"/>
      <c r="E58" s="472" t="s">
        <v>71</v>
      </c>
      <c r="F58" s="472">
        <v>1</v>
      </c>
      <c r="G58" s="474"/>
      <c r="H58" s="475">
        <f>$F58*$G58</f>
        <v>0</v>
      </c>
      <c r="I58" s="474"/>
      <c r="J58" s="475">
        <f>$F58*$I58</f>
        <v>0</v>
      </c>
      <c r="K58" s="474">
        <f>$G58+$I58</f>
        <v>0</v>
      </c>
      <c r="L58" s="475">
        <f>$H58+$J58</f>
        <v>0</v>
      </c>
    </row>
    <row r="59" spans="1:12">
      <c r="A59" s="481"/>
      <c r="B59" s="480"/>
      <c r="C59" s="481"/>
      <c r="D59" s="482" t="s">
        <v>817</v>
      </c>
      <c r="E59" s="481"/>
      <c r="F59" s="481"/>
      <c r="G59" s="483"/>
      <c r="H59" s="484"/>
      <c r="I59" s="483"/>
      <c r="J59" s="484"/>
      <c r="K59" s="483"/>
      <c r="L59" s="484"/>
    </row>
    <row r="60" spans="1:12">
      <c r="A60" s="472">
        <v>3</v>
      </c>
      <c r="B60" s="471" t="s">
        <v>974</v>
      </c>
      <c r="C60" s="472"/>
      <c r="D60" s="473"/>
      <c r="E60" s="472" t="s">
        <v>71</v>
      </c>
      <c r="F60" s="472">
        <v>1</v>
      </c>
      <c r="G60" s="474"/>
      <c r="H60" s="475">
        <f>$F60*$G60</f>
        <v>0</v>
      </c>
      <c r="I60" s="474"/>
      <c r="J60" s="475">
        <f>$F60*$I60</f>
        <v>0</v>
      </c>
      <c r="K60" s="474">
        <f>$G60+$I60</f>
        <v>0</v>
      </c>
      <c r="L60" s="475">
        <f>$H60+$J60</f>
        <v>0</v>
      </c>
    </row>
    <row r="61" spans="1:12">
      <c r="A61" s="481"/>
      <c r="B61" s="480"/>
      <c r="C61" s="481"/>
      <c r="D61" s="482" t="s">
        <v>817</v>
      </c>
      <c r="E61" s="481"/>
      <c r="F61" s="481"/>
      <c r="G61" s="483"/>
      <c r="H61" s="484"/>
      <c r="I61" s="483"/>
      <c r="J61" s="484"/>
      <c r="K61" s="483"/>
      <c r="L61" s="484"/>
    </row>
    <row r="62" spans="1:12">
      <c r="A62" s="472">
        <v>4</v>
      </c>
      <c r="B62" s="471" t="s">
        <v>975</v>
      </c>
      <c r="C62" s="472"/>
      <c r="D62" s="473"/>
      <c r="E62" s="472" t="s">
        <v>71</v>
      </c>
      <c r="F62" s="472">
        <v>1</v>
      </c>
      <c r="G62" s="474"/>
      <c r="H62" s="475">
        <f>$F62*$G62</f>
        <v>0</v>
      </c>
      <c r="I62" s="474"/>
      <c r="J62" s="475">
        <f>$F62*$I62</f>
        <v>0</v>
      </c>
      <c r="K62" s="474">
        <f>$G62+$I62</f>
        <v>0</v>
      </c>
      <c r="L62" s="475">
        <f>$H62+$J62</f>
        <v>0</v>
      </c>
    </row>
    <row r="63" spans="1:12">
      <c r="A63" s="481"/>
      <c r="B63" s="480"/>
      <c r="C63" s="481"/>
      <c r="D63" s="482" t="s">
        <v>817</v>
      </c>
      <c r="E63" s="481"/>
      <c r="F63" s="481"/>
      <c r="G63" s="483"/>
      <c r="H63" s="484"/>
      <c r="I63" s="483"/>
      <c r="J63" s="484"/>
      <c r="K63" s="483"/>
      <c r="L63" s="484"/>
    </row>
    <row r="64" spans="1:12">
      <c r="A64" s="472">
        <v>5</v>
      </c>
      <c r="B64" s="471" t="s">
        <v>976</v>
      </c>
      <c r="C64" s="472"/>
      <c r="D64" s="473"/>
      <c r="E64" s="472" t="s">
        <v>71</v>
      </c>
      <c r="F64" s="472">
        <v>1</v>
      </c>
      <c r="G64" s="474"/>
      <c r="H64" s="475">
        <f>$F64*$G64</f>
        <v>0</v>
      </c>
      <c r="I64" s="474"/>
      <c r="J64" s="475">
        <f>$F64*$I64</f>
        <v>0</v>
      </c>
      <c r="K64" s="474">
        <f>$G64+$I64</f>
        <v>0</v>
      </c>
      <c r="L64" s="475">
        <f>$H64+$J64</f>
        <v>0</v>
      </c>
    </row>
    <row r="65" spans="1:12">
      <c r="A65" s="481"/>
      <c r="B65" s="480"/>
      <c r="C65" s="481"/>
      <c r="D65" s="482" t="s">
        <v>817</v>
      </c>
      <c r="E65" s="481"/>
      <c r="F65" s="481"/>
      <c r="G65" s="483"/>
      <c r="H65" s="484"/>
      <c r="I65" s="483"/>
      <c r="J65" s="484"/>
      <c r="K65" s="483"/>
      <c r="L65" s="484"/>
    </row>
    <row r="66" spans="1:12">
      <c r="A66" s="472">
        <v>6</v>
      </c>
      <c r="B66" s="471" t="s">
        <v>977</v>
      </c>
      <c r="C66" s="472"/>
      <c r="D66" s="473"/>
      <c r="E66" s="472" t="s">
        <v>71</v>
      </c>
      <c r="F66" s="472">
        <v>1</v>
      </c>
      <c r="G66" s="474"/>
      <c r="H66" s="475">
        <f>$F66*$G66</f>
        <v>0</v>
      </c>
      <c r="I66" s="474"/>
      <c r="J66" s="475">
        <f>$F66*$I66</f>
        <v>0</v>
      </c>
      <c r="K66" s="474">
        <f>$G66+$I66</f>
        <v>0</v>
      </c>
      <c r="L66" s="475">
        <f>$H66+$J66</f>
        <v>0</v>
      </c>
    </row>
    <row r="67" spans="1:12">
      <c r="A67" s="481"/>
      <c r="B67" s="480"/>
      <c r="C67" s="481"/>
      <c r="D67" s="482" t="s">
        <v>817</v>
      </c>
      <c r="E67" s="481"/>
      <c r="F67" s="481"/>
      <c r="G67" s="483"/>
      <c r="H67" s="484"/>
      <c r="I67" s="483"/>
      <c r="J67" s="484"/>
      <c r="K67" s="483"/>
      <c r="L67" s="484"/>
    </row>
    <row r="68" spans="1:12">
      <c r="A68" s="472">
        <v>7</v>
      </c>
      <c r="B68" s="471" t="s">
        <v>978</v>
      </c>
      <c r="C68" s="472"/>
      <c r="D68" s="473"/>
      <c r="E68" s="472" t="s">
        <v>71</v>
      </c>
      <c r="F68" s="472">
        <v>1</v>
      </c>
      <c r="G68" s="474"/>
      <c r="H68" s="475">
        <f>$F68*$G68</f>
        <v>0</v>
      </c>
      <c r="I68" s="474"/>
      <c r="J68" s="475">
        <f>$F68*$I68</f>
        <v>0</v>
      </c>
      <c r="K68" s="474">
        <f>$G68+$I68</f>
        <v>0</v>
      </c>
      <c r="L68" s="475">
        <f>$H68+$J68</f>
        <v>0</v>
      </c>
    </row>
    <row r="69" spans="1:12">
      <c r="A69" s="481"/>
      <c r="B69" s="480"/>
      <c r="C69" s="481"/>
      <c r="D69" s="482" t="s">
        <v>817</v>
      </c>
      <c r="E69" s="481"/>
      <c r="F69" s="481"/>
      <c r="G69" s="483"/>
      <c r="H69" s="484"/>
      <c r="I69" s="483"/>
      <c r="J69" s="484"/>
      <c r="K69" s="483"/>
      <c r="L69" s="484"/>
    </row>
    <row r="70" spans="1:12">
      <c r="A70" s="472">
        <v>8</v>
      </c>
      <c r="B70" s="471" t="s">
        <v>979</v>
      </c>
      <c r="C70" s="472"/>
      <c r="D70" s="473"/>
      <c r="E70" s="472" t="s">
        <v>71</v>
      </c>
      <c r="F70" s="472">
        <v>1</v>
      </c>
      <c r="G70" s="474"/>
      <c r="H70" s="475">
        <f>$F70*$G70</f>
        <v>0</v>
      </c>
      <c r="I70" s="474"/>
      <c r="J70" s="475">
        <f>$F70*$I70</f>
        <v>0</v>
      </c>
      <c r="K70" s="474">
        <f>$G70+$I70</f>
        <v>0</v>
      </c>
      <c r="L70" s="475">
        <f>$H70+$J70</f>
        <v>0</v>
      </c>
    </row>
    <row r="71" spans="1:12">
      <c r="A71" s="481"/>
      <c r="B71" s="480"/>
      <c r="C71" s="481"/>
      <c r="D71" s="482" t="s">
        <v>817</v>
      </c>
      <c r="E71" s="481"/>
      <c r="F71" s="481"/>
      <c r="G71" s="483"/>
      <c r="H71" s="484"/>
      <c r="I71" s="483"/>
      <c r="J71" s="484"/>
      <c r="K71" s="483"/>
      <c r="L71" s="484"/>
    </row>
    <row r="72" spans="1:12">
      <c r="A72" s="472">
        <v>9</v>
      </c>
      <c r="B72" s="471" t="s">
        <v>980</v>
      </c>
      <c r="C72" s="472"/>
      <c r="D72" s="473"/>
      <c r="E72" s="472" t="s">
        <v>71</v>
      </c>
      <c r="F72" s="472">
        <v>1</v>
      </c>
      <c r="G72" s="474"/>
      <c r="H72" s="475">
        <f>$F72*$G72</f>
        <v>0</v>
      </c>
      <c r="I72" s="474"/>
      <c r="J72" s="475">
        <f>$F72*$I72</f>
        <v>0</v>
      </c>
      <c r="K72" s="474">
        <f>$G72+$I72</f>
        <v>0</v>
      </c>
      <c r="L72" s="475">
        <f>$H72+$J72</f>
        <v>0</v>
      </c>
    </row>
    <row r="73" spans="1:12">
      <c r="A73" s="481"/>
      <c r="B73" s="480"/>
      <c r="C73" s="481"/>
      <c r="D73" s="482" t="s">
        <v>817</v>
      </c>
      <c r="E73" s="481"/>
      <c r="F73" s="481"/>
      <c r="G73" s="483"/>
      <c r="H73" s="484"/>
      <c r="I73" s="483"/>
      <c r="J73" s="484"/>
      <c r="K73" s="483"/>
      <c r="L73" s="484"/>
    </row>
    <row r="74" spans="1:12">
      <c r="A74" s="472">
        <v>10</v>
      </c>
      <c r="B74" s="471" t="s">
        <v>981</v>
      </c>
      <c r="C74" s="472"/>
      <c r="D74" s="473"/>
      <c r="E74" s="472" t="s">
        <v>71</v>
      </c>
      <c r="F74" s="472">
        <v>1</v>
      </c>
      <c r="G74" s="474"/>
      <c r="H74" s="475">
        <f>$F74*$G74</f>
        <v>0</v>
      </c>
      <c r="I74" s="474"/>
      <c r="J74" s="475">
        <f>$F74*$I74</f>
        <v>0</v>
      </c>
      <c r="K74" s="474">
        <f>$G74+$I74</f>
        <v>0</v>
      </c>
      <c r="L74" s="475">
        <f>$H74+$J74</f>
        <v>0</v>
      </c>
    </row>
    <row r="75" spans="1:12">
      <c r="A75" s="481"/>
      <c r="B75" s="480"/>
      <c r="C75" s="481"/>
      <c r="D75" s="482" t="s">
        <v>817</v>
      </c>
      <c r="E75" s="481"/>
      <c r="F75" s="481"/>
      <c r="G75" s="483"/>
      <c r="H75" s="484"/>
      <c r="I75" s="483"/>
      <c r="J75" s="484"/>
      <c r="K75" s="483"/>
      <c r="L75" s="484"/>
    </row>
    <row r="76" spans="1:12">
      <c r="A76" s="472">
        <v>11</v>
      </c>
      <c r="B76" s="471" t="s">
        <v>982</v>
      </c>
      <c r="C76" s="472"/>
      <c r="D76" s="473"/>
      <c r="E76" s="472" t="s">
        <v>71</v>
      </c>
      <c r="F76" s="472">
        <v>1</v>
      </c>
      <c r="G76" s="474"/>
      <c r="H76" s="475">
        <f>$F76*$G76</f>
        <v>0</v>
      </c>
      <c r="I76" s="474"/>
      <c r="J76" s="475">
        <f>$F76*$I76</f>
        <v>0</v>
      </c>
      <c r="K76" s="474">
        <f>$G76+$I76</f>
        <v>0</v>
      </c>
      <c r="L76" s="475">
        <f>$H76+$J76</f>
        <v>0</v>
      </c>
    </row>
    <row r="77" spans="1:12">
      <c r="A77" s="481"/>
      <c r="B77" s="480"/>
      <c r="C77" s="481"/>
      <c r="D77" s="482" t="s">
        <v>817</v>
      </c>
      <c r="E77" s="481"/>
      <c r="F77" s="481"/>
      <c r="G77" s="483"/>
      <c r="H77" s="484"/>
      <c r="I77" s="483"/>
      <c r="J77" s="484"/>
      <c r="K77" s="483"/>
      <c r="L77" s="484"/>
    </row>
    <row r="78" spans="1:12">
      <c r="A78" s="472">
        <v>12</v>
      </c>
      <c r="B78" s="471" t="s">
        <v>983</v>
      </c>
      <c r="C78" s="472"/>
      <c r="D78" s="473"/>
      <c r="E78" s="472" t="s">
        <v>71</v>
      </c>
      <c r="F78" s="472">
        <v>1</v>
      </c>
      <c r="G78" s="474"/>
      <c r="H78" s="475">
        <f>$F78*$G78</f>
        <v>0</v>
      </c>
      <c r="I78" s="474"/>
      <c r="J78" s="475">
        <f>$F78*$I78</f>
        <v>0</v>
      </c>
      <c r="K78" s="474">
        <f>$G78+$I78</f>
        <v>0</v>
      </c>
      <c r="L78" s="475">
        <f>$H78+$J78</f>
        <v>0</v>
      </c>
    </row>
    <row r="79" spans="1:12">
      <c r="A79" s="481"/>
      <c r="B79" s="480"/>
      <c r="C79" s="481"/>
      <c r="D79" s="482" t="s">
        <v>817</v>
      </c>
      <c r="E79" s="481"/>
      <c r="F79" s="481"/>
      <c r="G79" s="483"/>
      <c r="H79" s="484"/>
      <c r="I79" s="483"/>
      <c r="J79" s="484"/>
      <c r="K79" s="483"/>
      <c r="L79" s="484"/>
    </row>
    <row r="80" spans="1:12">
      <c r="A80" s="472">
        <v>13</v>
      </c>
      <c r="B80" s="471" t="s">
        <v>984</v>
      </c>
      <c r="C80" s="472"/>
      <c r="D80" s="473"/>
      <c r="E80" s="472" t="s">
        <v>71</v>
      </c>
      <c r="F80" s="472">
        <v>1</v>
      </c>
      <c r="G80" s="474"/>
      <c r="H80" s="475">
        <f>$F80*$G80</f>
        <v>0</v>
      </c>
      <c r="I80" s="474"/>
      <c r="J80" s="475">
        <f>$F80*$I80</f>
        <v>0</v>
      </c>
      <c r="K80" s="474">
        <f>$G80+$I80</f>
        <v>0</v>
      </c>
      <c r="L80" s="475">
        <f>$H80+$J80</f>
        <v>0</v>
      </c>
    </row>
    <row r="81" spans="1:12">
      <c r="A81" s="481"/>
      <c r="B81" s="480"/>
      <c r="C81" s="481"/>
      <c r="D81" s="482" t="s">
        <v>817</v>
      </c>
      <c r="E81" s="481"/>
      <c r="F81" s="481"/>
      <c r="G81" s="483"/>
      <c r="H81" s="484"/>
      <c r="I81" s="483"/>
      <c r="J81" s="484"/>
      <c r="K81" s="483"/>
      <c r="L81" s="484"/>
    </row>
    <row r="82" spans="1:12">
      <c r="A82" s="472">
        <v>14</v>
      </c>
      <c r="B82" s="471" t="s">
        <v>985</v>
      </c>
      <c r="C82" s="472"/>
      <c r="D82" s="473"/>
      <c r="E82" s="472" t="s">
        <v>71</v>
      </c>
      <c r="F82" s="472">
        <v>1</v>
      </c>
      <c r="G82" s="474"/>
      <c r="H82" s="475">
        <f>$F82*$G82</f>
        <v>0</v>
      </c>
      <c r="I82" s="474"/>
      <c r="J82" s="475">
        <f>$F82*$I82</f>
        <v>0</v>
      </c>
      <c r="K82" s="474">
        <f>$G82+$I82</f>
        <v>0</v>
      </c>
      <c r="L82" s="475">
        <f>$H82+$J82</f>
        <v>0</v>
      </c>
    </row>
    <row r="83" spans="1:12">
      <c r="A83" s="481"/>
      <c r="B83" s="480"/>
      <c r="C83" s="481"/>
      <c r="D83" s="482" t="s">
        <v>817</v>
      </c>
      <c r="E83" s="481"/>
      <c r="F83" s="481"/>
      <c r="G83" s="483"/>
      <c r="H83" s="484"/>
      <c r="I83" s="483"/>
      <c r="J83" s="484"/>
      <c r="K83" s="483"/>
      <c r="L83" s="484"/>
    </row>
    <row r="84" spans="1:12">
      <c r="A84" s="472">
        <v>15</v>
      </c>
      <c r="B84" s="471" t="s">
        <v>986</v>
      </c>
      <c r="C84" s="472"/>
      <c r="D84" s="473"/>
      <c r="E84" s="472" t="s">
        <v>71</v>
      </c>
      <c r="F84" s="472">
        <v>1</v>
      </c>
      <c r="G84" s="474"/>
      <c r="H84" s="475">
        <f>$F84*$G84</f>
        <v>0</v>
      </c>
      <c r="I84" s="474"/>
      <c r="J84" s="475">
        <f>$F84*$I84</f>
        <v>0</v>
      </c>
      <c r="K84" s="474">
        <f>$G84+$I84</f>
        <v>0</v>
      </c>
      <c r="L84" s="475">
        <f>$H84+$J84</f>
        <v>0</v>
      </c>
    </row>
    <row r="85" spans="1:12">
      <c r="A85" s="481"/>
      <c r="B85" s="480"/>
      <c r="C85" s="481"/>
      <c r="D85" s="482" t="s">
        <v>817</v>
      </c>
      <c r="E85" s="481"/>
      <c r="F85" s="481"/>
      <c r="G85" s="483"/>
      <c r="H85" s="484"/>
      <c r="I85" s="483"/>
      <c r="J85" s="484"/>
      <c r="K85" s="483"/>
      <c r="L85" s="484"/>
    </row>
    <row r="86" spans="1:12">
      <c r="A86" s="472">
        <v>16</v>
      </c>
      <c r="B86" s="471" t="s">
        <v>987</v>
      </c>
      <c r="C86" s="472"/>
      <c r="D86" s="473"/>
      <c r="E86" s="472" t="s">
        <v>71</v>
      </c>
      <c r="F86" s="472">
        <v>1</v>
      </c>
      <c r="G86" s="474"/>
      <c r="H86" s="475">
        <f>$F86*$G86</f>
        <v>0</v>
      </c>
      <c r="I86" s="474"/>
      <c r="J86" s="475">
        <f>$F86*$I86</f>
        <v>0</v>
      </c>
      <c r="K86" s="474">
        <f>$G86+$I86</f>
        <v>0</v>
      </c>
      <c r="L86" s="475">
        <f>$H86+$J86</f>
        <v>0</v>
      </c>
    </row>
    <row r="87" spans="1:12">
      <c r="A87" s="481"/>
      <c r="B87" s="480"/>
      <c r="C87" s="481"/>
      <c r="D87" s="482" t="s">
        <v>817</v>
      </c>
      <c r="E87" s="481"/>
      <c r="F87" s="481"/>
      <c r="G87" s="483"/>
      <c r="H87" s="484"/>
      <c r="I87" s="483"/>
      <c r="J87" s="484"/>
      <c r="K87" s="483"/>
      <c r="L87" s="484"/>
    </row>
    <row r="88" spans="1:12">
      <c r="A88" s="472">
        <v>17</v>
      </c>
      <c r="B88" s="471" t="s">
        <v>988</v>
      </c>
      <c r="C88" s="472"/>
      <c r="D88" s="473"/>
      <c r="E88" s="472" t="s">
        <v>71</v>
      </c>
      <c r="F88" s="472">
        <v>1</v>
      </c>
      <c r="G88" s="474"/>
      <c r="H88" s="475">
        <f>$F88*$G88</f>
        <v>0</v>
      </c>
      <c r="I88" s="474"/>
      <c r="J88" s="475">
        <f>$F88*$I88</f>
        <v>0</v>
      </c>
      <c r="K88" s="474">
        <f>$G88+$I88</f>
        <v>0</v>
      </c>
      <c r="L88" s="475">
        <f>$H88+$J88</f>
        <v>0</v>
      </c>
    </row>
    <row r="89" spans="1:12">
      <c r="A89" s="481"/>
      <c r="B89" s="480"/>
      <c r="C89" s="481"/>
      <c r="D89" s="482" t="s">
        <v>817</v>
      </c>
      <c r="E89" s="481"/>
      <c r="F89" s="481"/>
      <c r="G89" s="483"/>
      <c r="H89" s="484"/>
      <c r="I89" s="483"/>
      <c r="J89" s="484"/>
      <c r="K89" s="483"/>
      <c r="L89" s="484"/>
    </row>
    <row r="90" spans="1:12">
      <c r="A90" s="472">
        <v>18</v>
      </c>
      <c r="B90" s="471" t="s">
        <v>989</v>
      </c>
      <c r="C90" s="472"/>
      <c r="D90" s="473"/>
      <c r="E90" s="472" t="s">
        <v>71</v>
      </c>
      <c r="F90" s="472">
        <v>1</v>
      </c>
      <c r="G90" s="474"/>
      <c r="H90" s="475">
        <f>$F90*$G90</f>
        <v>0</v>
      </c>
      <c r="I90" s="474"/>
      <c r="J90" s="475">
        <f>$F90*$I90</f>
        <v>0</v>
      </c>
      <c r="K90" s="474">
        <f>$G90+$I90</f>
        <v>0</v>
      </c>
      <c r="L90" s="475">
        <f>$H90+$J90</f>
        <v>0</v>
      </c>
    </row>
    <row r="91" spans="1:12">
      <c r="A91" s="481"/>
      <c r="B91" s="480"/>
      <c r="C91" s="481"/>
      <c r="D91" s="482" t="s">
        <v>817</v>
      </c>
      <c r="E91" s="481"/>
      <c r="F91" s="481"/>
      <c r="G91" s="483"/>
      <c r="H91" s="484"/>
      <c r="I91" s="483"/>
      <c r="J91" s="484"/>
      <c r="K91" s="483"/>
      <c r="L91" s="484"/>
    </row>
    <row r="92" spans="1:12">
      <c r="A92" s="472">
        <v>19</v>
      </c>
      <c r="B92" s="471" t="s">
        <v>990</v>
      </c>
      <c r="C92" s="472"/>
      <c r="D92" s="473"/>
      <c r="E92" s="472" t="s">
        <v>71</v>
      </c>
      <c r="F92" s="472">
        <v>1</v>
      </c>
      <c r="G92" s="474"/>
      <c r="H92" s="475">
        <f>$F92*$G92</f>
        <v>0</v>
      </c>
      <c r="I92" s="474"/>
      <c r="J92" s="475">
        <f>$F92*$I92</f>
        <v>0</v>
      </c>
      <c r="K92" s="474">
        <f>$G92+$I92</f>
        <v>0</v>
      </c>
      <c r="L92" s="475">
        <f>$H92+$J92</f>
        <v>0</v>
      </c>
    </row>
    <row r="93" spans="1:12">
      <c r="A93" s="481"/>
      <c r="B93" s="480"/>
      <c r="C93" s="481"/>
      <c r="D93" s="482" t="s">
        <v>817</v>
      </c>
      <c r="E93" s="481"/>
      <c r="F93" s="481"/>
      <c r="G93" s="483"/>
      <c r="H93" s="484"/>
      <c r="I93" s="483"/>
      <c r="J93" s="484"/>
      <c r="K93" s="483"/>
      <c r="L93" s="484"/>
    </row>
    <row r="94" spans="1:12">
      <c r="A94" s="472">
        <v>20</v>
      </c>
      <c r="B94" s="471" t="s">
        <v>991</v>
      </c>
      <c r="C94" s="472"/>
      <c r="D94" s="473"/>
      <c r="E94" s="472" t="s">
        <v>71</v>
      </c>
      <c r="F94" s="472">
        <v>1</v>
      </c>
      <c r="G94" s="474"/>
      <c r="H94" s="475">
        <f>$F94*$G94</f>
        <v>0</v>
      </c>
      <c r="I94" s="474"/>
      <c r="J94" s="475">
        <f>$F94*$I94</f>
        <v>0</v>
      </c>
      <c r="K94" s="474">
        <f>$G94+$I94</f>
        <v>0</v>
      </c>
      <c r="L94" s="475">
        <f>$H94+$J94</f>
        <v>0</v>
      </c>
    </row>
    <row r="95" spans="1:12">
      <c r="A95" s="481"/>
      <c r="B95" s="480"/>
      <c r="C95" s="481"/>
      <c r="D95" s="482" t="s">
        <v>817</v>
      </c>
      <c r="E95" s="481"/>
      <c r="F95" s="481"/>
      <c r="G95" s="483"/>
      <c r="H95" s="484"/>
      <c r="I95" s="483"/>
      <c r="J95" s="484"/>
      <c r="K95" s="483"/>
      <c r="L95" s="484"/>
    </row>
    <row r="96" spans="1:12">
      <c r="A96" s="472">
        <v>21</v>
      </c>
      <c r="B96" s="471" t="s">
        <v>992</v>
      </c>
      <c r="C96" s="472"/>
      <c r="D96" s="473"/>
      <c r="E96" s="472" t="s">
        <v>71</v>
      </c>
      <c r="F96" s="472">
        <v>1</v>
      </c>
      <c r="G96" s="474"/>
      <c r="H96" s="475">
        <f>$F96*$G96</f>
        <v>0</v>
      </c>
      <c r="I96" s="474"/>
      <c r="J96" s="475">
        <f>$F96*$I96</f>
        <v>0</v>
      </c>
      <c r="K96" s="474">
        <f>$G96+$I96</f>
        <v>0</v>
      </c>
      <c r="L96" s="475">
        <f>$H96+$J96</f>
        <v>0</v>
      </c>
    </row>
    <row r="97" spans="1:12">
      <c r="A97" s="481"/>
      <c r="B97" s="480"/>
      <c r="C97" s="481"/>
      <c r="D97" s="482" t="s">
        <v>817</v>
      </c>
      <c r="E97" s="481"/>
      <c r="F97" s="481"/>
      <c r="G97" s="483"/>
      <c r="H97" s="484"/>
      <c r="I97" s="483"/>
      <c r="J97" s="484"/>
      <c r="K97" s="483"/>
      <c r="L97" s="484"/>
    </row>
    <row r="98" spans="1:12">
      <c r="A98" s="472">
        <v>22</v>
      </c>
      <c r="B98" s="471" t="s">
        <v>993</v>
      </c>
      <c r="C98" s="472"/>
      <c r="D98" s="473"/>
      <c r="E98" s="472" t="s">
        <v>71</v>
      </c>
      <c r="F98" s="472">
        <v>1</v>
      </c>
      <c r="G98" s="474"/>
      <c r="H98" s="475">
        <f>$F98*$G98</f>
        <v>0</v>
      </c>
      <c r="I98" s="474"/>
      <c r="J98" s="475">
        <f>$F98*$I98</f>
        <v>0</v>
      </c>
      <c r="K98" s="474">
        <f>$G98+$I98</f>
        <v>0</v>
      </c>
      <c r="L98" s="475">
        <f>$H98+$J98</f>
        <v>0</v>
      </c>
    </row>
    <row r="99" spans="1:12">
      <c r="A99" s="481"/>
      <c r="B99" s="480"/>
      <c r="C99" s="481"/>
      <c r="D99" s="482" t="s">
        <v>817</v>
      </c>
      <c r="E99" s="481"/>
      <c r="F99" s="481"/>
      <c r="G99" s="483"/>
      <c r="H99" s="484"/>
      <c r="I99" s="483"/>
      <c r="J99" s="484"/>
      <c r="K99" s="483"/>
      <c r="L99" s="484"/>
    </row>
    <row r="100" spans="1:12">
      <c r="A100" s="472">
        <v>23</v>
      </c>
      <c r="B100" s="471" t="s">
        <v>994</v>
      </c>
      <c r="C100" s="472"/>
      <c r="D100" s="473"/>
      <c r="E100" s="472" t="s">
        <v>71</v>
      </c>
      <c r="F100" s="472">
        <v>1</v>
      </c>
      <c r="G100" s="474"/>
      <c r="H100" s="475">
        <f>$F100*$G100</f>
        <v>0</v>
      </c>
      <c r="I100" s="474"/>
      <c r="J100" s="475">
        <f>$F100*$I100</f>
        <v>0</v>
      </c>
      <c r="K100" s="474">
        <f>$G100+$I100</f>
        <v>0</v>
      </c>
      <c r="L100" s="475">
        <f>$H100+$J100</f>
        <v>0</v>
      </c>
    </row>
    <row r="101" spans="1:12">
      <c r="A101" s="481"/>
      <c r="B101" s="480"/>
      <c r="C101" s="481"/>
      <c r="D101" s="482" t="s">
        <v>817</v>
      </c>
      <c r="E101" s="481"/>
      <c r="F101" s="481"/>
      <c r="G101" s="483"/>
      <c r="H101" s="484"/>
      <c r="I101" s="483"/>
      <c r="J101" s="484"/>
      <c r="K101" s="483"/>
      <c r="L101" s="484"/>
    </row>
    <row r="102" spans="1:12">
      <c r="A102" s="472">
        <v>24</v>
      </c>
      <c r="B102" s="471" t="s">
        <v>995</v>
      </c>
      <c r="C102" s="472"/>
      <c r="D102" s="473"/>
      <c r="E102" s="472" t="s">
        <v>71</v>
      </c>
      <c r="F102" s="472">
        <v>1</v>
      </c>
      <c r="G102" s="474"/>
      <c r="H102" s="475">
        <f>$F102*$G102</f>
        <v>0</v>
      </c>
      <c r="I102" s="474"/>
      <c r="J102" s="475">
        <f>$F102*$I102</f>
        <v>0</v>
      </c>
      <c r="K102" s="474">
        <f>$G102+$I102</f>
        <v>0</v>
      </c>
      <c r="L102" s="475">
        <f>$H102+$J102</f>
        <v>0</v>
      </c>
    </row>
    <row r="103" spans="1:12">
      <c r="A103" s="481"/>
      <c r="B103" s="480"/>
      <c r="C103" s="481"/>
      <c r="D103" s="482" t="s">
        <v>817</v>
      </c>
      <c r="E103" s="481"/>
      <c r="F103" s="481"/>
      <c r="G103" s="483"/>
      <c r="H103" s="484"/>
      <c r="I103" s="483"/>
      <c r="J103" s="484"/>
      <c r="K103" s="483"/>
      <c r="L103" s="484"/>
    </row>
    <row r="104" spans="1:12">
      <c r="A104" s="472">
        <v>25</v>
      </c>
      <c r="B104" s="471" t="s">
        <v>996</v>
      </c>
      <c r="C104" s="472"/>
      <c r="D104" s="473"/>
      <c r="E104" s="472" t="s">
        <v>71</v>
      </c>
      <c r="F104" s="472">
        <v>1</v>
      </c>
      <c r="G104" s="474"/>
      <c r="H104" s="475">
        <f>$F104*$G104</f>
        <v>0</v>
      </c>
      <c r="I104" s="474"/>
      <c r="J104" s="475">
        <f>$F104*$I104</f>
        <v>0</v>
      </c>
      <c r="K104" s="474">
        <f>$G104+$I104</f>
        <v>0</v>
      </c>
      <c r="L104" s="475">
        <f>$H104+$J104</f>
        <v>0</v>
      </c>
    </row>
    <row r="105" spans="1:12">
      <c r="A105" s="481"/>
      <c r="B105" s="480"/>
      <c r="C105" s="481"/>
      <c r="D105" s="482" t="s">
        <v>817</v>
      </c>
      <c r="E105" s="481"/>
      <c r="F105" s="481"/>
      <c r="G105" s="483"/>
      <c r="H105" s="484"/>
      <c r="I105" s="483"/>
      <c r="J105" s="484"/>
      <c r="K105" s="483"/>
      <c r="L105" s="484"/>
    </row>
    <row r="106" spans="1:12">
      <c r="A106" s="472">
        <v>26</v>
      </c>
      <c r="B106" s="471" t="s">
        <v>997</v>
      </c>
      <c r="C106" s="472"/>
      <c r="D106" s="473"/>
      <c r="E106" s="472" t="s">
        <v>71</v>
      </c>
      <c r="F106" s="472">
        <v>1</v>
      </c>
      <c r="G106" s="474"/>
      <c r="H106" s="475">
        <f>$F106*$G106</f>
        <v>0</v>
      </c>
      <c r="I106" s="474"/>
      <c r="J106" s="475">
        <f>$F106*$I106</f>
        <v>0</v>
      </c>
      <c r="K106" s="474">
        <f>$G106+$I106</f>
        <v>0</v>
      </c>
      <c r="L106" s="475">
        <f>$H106+$J106</f>
        <v>0</v>
      </c>
    </row>
    <row r="107" spans="1:12">
      <c r="A107" s="481"/>
      <c r="B107" s="480"/>
      <c r="C107" s="481"/>
      <c r="D107" s="482" t="s">
        <v>817</v>
      </c>
      <c r="E107" s="481"/>
      <c r="F107" s="481"/>
      <c r="G107" s="483"/>
      <c r="H107" s="484"/>
      <c r="I107" s="483"/>
      <c r="J107" s="484"/>
      <c r="K107" s="483"/>
      <c r="L107" s="484"/>
    </row>
    <row r="108" spans="1:12">
      <c r="A108" s="472">
        <v>27</v>
      </c>
      <c r="B108" s="471" t="s">
        <v>998</v>
      </c>
      <c r="C108" s="472"/>
      <c r="D108" s="473"/>
      <c r="E108" s="472" t="s">
        <v>71</v>
      </c>
      <c r="F108" s="472">
        <v>1</v>
      </c>
      <c r="G108" s="474"/>
      <c r="H108" s="475">
        <f>$F108*$G108</f>
        <v>0</v>
      </c>
      <c r="I108" s="474"/>
      <c r="J108" s="475">
        <f>$F108*$I108</f>
        <v>0</v>
      </c>
      <c r="K108" s="474">
        <f>$G108+$I108</f>
        <v>0</v>
      </c>
      <c r="L108" s="475">
        <f>$H108+$J108</f>
        <v>0</v>
      </c>
    </row>
    <row r="109" spans="1:12">
      <c r="A109" s="481"/>
      <c r="B109" s="480"/>
      <c r="C109" s="481"/>
      <c r="D109" s="482" t="s">
        <v>817</v>
      </c>
      <c r="E109" s="481"/>
      <c r="F109" s="481"/>
      <c r="G109" s="483"/>
      <c r="H109" s="484"/>
      <c r="I109" s="483"/>
      <c r="J109" s="484"/>
      <c r="K109" s="483"/>
      <c r="L109" s="484"/>
    </row>
    <row r="110" spans="1:12">
      <c r="A110" s="472">
        <v>28</v>
      </c>
      <c r="B110" s="471" t="s">
        <v>999</v>
      </c>
      <c r="C110" s="472"/>
      <c r="D110" s="473"/>
      <c r="E110" s="472" t="s">
        <v>71</v>
      </c>
      <c r="F110" s="472">
        <v>1</v>
      </c>
      <c r="G110" s="474"/>
      <c r="H110" s="475">
        <f>$F110*$G110</f>
        <v>0</v>
      </c>
      <c r="I110" s="474"/>
      <c r="J110" s="475">
        <f>$F110*$I110</f>
        <v>0</v>
      </c>
      <c r="K110" s="474">
        <f>$G110+$I110</f>
        <v>0</v>
      </c>
      <c r="L110" s="475">
        <f>$H110+$J110</f>
        <v>0</v>
      </c>
    </row>
    <row r="111" spans="1:12">
      <c r="A111" s="481"/>
      <c r="B111" s="480"/>
      <c r="C111" s="481"/>
      <c r="D111" s="482" t="s">
        <v>817</v>
      </c>
      <c r="E111" s="481"/>
      <c r="F111" s="481"/>
      <c r="G111" s="483"/>
      <c r="H111" s="484"/>
      <c r="I111" s="483"/>
      <c r="J111" s="484"/>
      <c r="K111" s="483"/>
      <c r="L111" s="484"/>
    </row>
    <row r="112" spans="1:12">
      <c r="A112" s="472">
        <v>29</v>
      </c>
      <c r="B112" s="471" t="s">
        <v>1000</v>
      </c>
      <c r="C112" s="472"/>
      <c r="D112" s="473"/>
      <c r="E112" s="472" t="s">
        <v>71</v>
      </c>
      <c r="F112" s="472">
        <v>1</v>
      </c>
      <c r="G112" s="474"/>
      <c r="H112" s="475">
        <f>$F112*$G112</f>
        <v>0</v>
      </c>
      <c r="I112" s="474"/>
      <c r="J112" s="475">
        <f>$F112*$I112</f>
        <v>0</v>
      </c>
      <c r="K112" s="474">
        <f>$G112+$I112</f>
        <v>0</v>
      </c>
      <c r="L112" s="475">
        <f>$H112+$J112</f>
        <v>0</v>
      </c>
    </row>
    <row r="113" spans="1:12">
      <c r="A113" s="481"/>
      <c r="B113" s="480"/>
      <c r="C113" s="481"/>
      <c r="D113" s="482" t="s">
        <v>817</v>
      </c>
      <c r="E113" s="481"/>
      <c r="F113" s="481"/>
      <c r="G113" s="483"/>
      <c r="H113" s="484"/>
      <c r="I113" s="483"/>
      <c r="J113" s="484"/>
      <c r="K113" s="483"/>
      <c r="L113" s="484"/>
    </row>
    <row r="114" spans="1:12">
      <c r="A114" s="472">
        <v>30</v>
      </c>
      <c r="B114" s="471" t="s">
        <v>1001</v>
      </c>
      <c r="C114" s="472"/>
      <c r="D114" s="473"/>
      <c r="E114" s="472" t="s">
        <v>71</v>
      </c>
      <c r="F114" s="472">
        <v>1</v>
      </c>
      <c r="G114" s="474"/>
      <c r="H114" s="475">
        <f>$F114*$G114</f>
        <v>0</v>
      </c>
      <c r="I114" s="474"/>
      <c r="J114" s="475">
        <f>$F114*$I114</f>
        <v>0</v>
      </c>
      <c r="K114" s="474">
        <f>$G114+$I114</f>
        <v>0</v>
      </c>
      <c r="L114" s="475">
        <f>$H114+$J114</f>
        <v>0</v>
      </c>
    </row>
    <row r="115" spans="1:12">
      <c r="A115" s="481"/>
      <c r="B115" s="480"/>
      <c r="C115" s="481"/>
      <c r="D115" s="482" t="s">
        <v>817</v>
      </c>
      <c r="E115" s="481"/>
      <c r="F115" s="481"/>
      <c r="G115" s="483"/>
      <c r="H115" s="484"/>
      <c r="I115" s="483"/>
      <c r="J115" s="484"/>
      <c r="K115" s="483"/>
      <c r="L115" s="484"/>
    </row>
    <row r="116" spans="1:12">
      <c r="A116" s="472">
        <v>31</v>
      </c>
      <c r="B116" s="471" t="s">
        <v>1002</v>
      </c>
      <c r="C116" s="472"/>
      <c r="D116" s="473"/>
      <c r="E116" s="472" t="s">
        <v>71</v>
      </c>
      <c r="F116" s="472">
        <v>1</v>
      </c>
      <c r="G116" s="474"/>
      <c r="H116" s="475">
        <f>$F116*$G116</f>
        <v>0</v>
      </c>
      <c r="I116" s="474"/>
      <c r="J116" s="475">
        <f>$F116*$I116</f>
        <v>0</v>
      </c>
      <c r="K116" s="474">
        <f>$G116+$I116</f>
        <v>0</v>
      </c>
      <c r="L116" s="475">
        <f>$H116+$J116</f>
        <v>0</v>
      </c>
    </row>
    <row r="117" spans="1:12">
      <c r="A117" s="481"/>
      <c r="B117" s="480"/>
      <c r="C117" s="481"/>
      <c r="D117" s="482" t="s">
        <v>817</v>
      </c>
      <c r="E117" s="481"/>
      <c r="F117" s="481"/>
      <c r="G117" s="483"/>
      <c r="H117" s="484"/>
      <c r="I117" s="483"/>
      <c r="J117" s="484"/>
      <c r="K117" s="483"/>
      <c r="L117" s="484"/>
    </row>
    <row r="118" spans="1:12">
      <c r="A118" s="472">
        <v>32</v>
      </c>
      <c r="B118" s="471" t="s">
        <v>1003</v>
      </c>
      <c r="C118" s="472"/>
      <c r="D118" s="473"/>
      <c r="E118" s="472" t="s">
        <v>71</v>
      </c>
      <c r="F118" s="472">
        <v>1</v>
      </c>
      <c r="G118" s="474"/>
      <c r="H118" s="475">
        <f>$F118*$G118</f>
        <v>0</v>
      </c>
      <c r="I118" s="474"/>
      <c r="J118" s="475">
        <f>$F118*$I118</f>
        <v>0</v>
      </c>
      <c r="K118" s="474">
        <f>$G118+$I118</f>
        <v>0</v>
      </c>
      <c r="L118" s="475">
        <f>$H118+$J118</f>
        <v>0</v>
      </c>
    </row>
    <row r="119" spans="1:12">
      <c r="A119" s="481"/>
      <c r="B119" s="480"/>
      <c r="C119" s="481"/>
      <c r="D119" s="482" t="s">
        <v>817</v>
      </c>
      <c r="E119" s="481"/>
      <c r="F119" s="481"/>
      <c r="G119" s="483"/>
      <c r="H119" s="484"/>
      <c r="I119" s="483"/>
      <c r="J119" s="484"/>
      <c r="K119" s="483"/>
      <c r="L119" s="484"/>
    </row>
    <row r="120" spans="1:12">
      <c r="A120" s="472">
        <v>33</v>
      </c>
      <c r="B120" s="471" t="s">
        <v>1004</v>
      </c>
      <c r="C120" s="472"/>
      <c r="D120" s="473"/>
      <c r="E120" s="472" t="s">
        <v>71</v>
      </c>
      <c r="F120" s="472">
        <v>1</v>
      </c>
      <c r="G120" s="474"/>
      <c r="H120" s="475">
        <f>$F120*$G120</f>
        <v>0</v>
      </c>
      <c r="I120" s="474"/>
      <c r="J120" s="475">
        <f>$F120*$I120</f>
        <v>0</v>
      </c>
      <c r="K120" s="474">
        <f>$G120+$I120</f>
        <v>0</v>
      </c>
      <c r="L120" s="475">
        <f>$H120+$J120</f>
        <v>0</v>
      </c>
    </row>
    <row r="121" spans="1:12">
      <c r="A121" s="481"/>
      <c r="B121" s="480"/>
      <c r="C121" s="481"/>
      <c r="D121" s="482" t="s">
        <v>817</v>
      </c>
      <c r="E121" s="481"/>
      <c r="F121" s="481"/>
      <c r="G121" s="483"/>
      <c r="H121" s="484"/>
      <c r="I121" s="483"/>
      <c r="J121" s="484"/>
      <c r="K121" s="483"/>
      <c r="L121" s="484"/>
    </row>
    <row r="122" spans="1:12">
      <c r="A122" s="472">
        <v>34</v>
      </c>
      <c r="B122" s="471" t="s">
        <v>1005</v>
      </c>
      <c r="C122" s="472"/>
      <c r="D122" s="473"/>
      <c r="E122" s="472" t="s">
        <v>71</v>
      </c>
      <c r="F122" s="472">
        <v>1</v>
      </c>
      <c r="G122" s="474"/>
      <c r="H122" s="475">
        <f>$F122*$G122</f>
        <v>0</v>
      </c>
      <c r="I122" s="474"/>
      <c r="J122" s="475">
        <f>$F122*$I122</f>
        <v>0</v>
      </c>
      <c r="K122" s="474">
        <f>$G122+$I122</f>
        <v>0</v>
      </c>
      <c r="L122" s="475">
        <f>$H122+$J122</f>
        <v>0</v>
      </c>
    </row>
    <row r="123" spans="1:12">
      <c r="A123" s="481"/>
      <c r="B123" s="480"/>
      <c r="C123" s="481"/>
      <c r="D123" s="482" t="s">
        <v>817</v>
      </c>
      <c r="E123" s="481"/>
      <c r="F123" s="481"/>
      <c r="G123" s="483"/>
      <c r="H123" s="484"/>
      <c r="I123" s="483"/>
      <c r="J123" s="484"/>
      <c r="K123" s="483"/>
      <c r="L123" s="484"/>
    </row>
    <row r="124" spans="1:12">
      <c r="A124" s="472">
        <v>35</v>
      </c>
      <c r="B124" s="471" t="s">
        <v>1006</v>
      </c>
      <c r="C124" s="472"/>
      <c r="D124" s="473"/>
      <c r="E124" s="472" t="s">
        <v>71</v>
      </c>
      <c r="F124" s="472">
        <v>1</v>
      </c>
      <c r="G124" s="474"/>
      <c r="H124" s="475">
        <f>$F124*$G124</f>
        <v>0</v>
      </c>
      <c r="I124" s="474"/>
      <c r="J124" s="475">
        <f>$F124*$I124</f>
        <v>0</v>
      </c>
      <c r="K124" s="474">
        <f>$G124+$I124</f>
        <v>0</v>
      </c>
      <c r="L124" s="475">
        <f>$H124+$J124</f>
        <v>0</v>
      </c>
    </row>
    <row r="125" spans="1:12">
      <c r="A125" s="481"/>
      <c r="B125" s="480"/>
      <c r="C125" s="481"/>
      <c r="D125" s="482" t="s">
        <v>817</v>
      </c>
      <c r="E125" s="481"/>
      <c r="F125" s="481"/>
      <c r="G125" s="483"/>
      <c r="H125" s="484"/>
      <c r="I125" s="483"/>
      <c r="J125" s="484"/>
      <c r="K125" s="483"/>
      <c r="L125" s="484"/>
    </row>
    <row r="126" spans="1:12">
      <c r="A126" s="472">
        <v>36</v>
      </c>
      <c r="B126" s="471" t="s">
        <v>1007</v>
      </c>
      <c r="C126" s="472"/>
      <c r="D126" s="473"/>
      <c r="E126" s="472" t="s">
        <v>71</v>
      </c>
      <c r="F126" s="472">
        <v>1</v>
      </c>
      <c r="G126" s="474"/>
      <c r="H126" s="475">
        <f>$F126*$G126</f>
        <v>0</v>
      </c>
      <c r="I126" s="474"/>
      <c r="J126" s="475">
        <f>$F126*$I126</f>
        <v>0</v>
      </c>
      <c r="K126" s="474">
        <f>$G126+$I126</f>
        <v>0</v>
      </c>
      <c r="L126" s="475">
        <f>$H126+$J126</f>
        <v>0</v>
      </c>
    </row>
    <row r="127" spans="1:12">
      <c r="A127" s="481"/>
      <c r="B127" s="480"/>
      <c r="C127" s="481"/>
      <c r="D127" s="482" t="s">
        <v>817</v>
      </c>
      <c r="E127" s="481"/>
      <c r="F127" s="481"/>
      <c r="G127" s="483"/>
      <c r="H127" s="484"/>
      <c r="I127" s="483"/>
      <c r="J127" s="484"/>
      <c r="K127" s="483"/>
      <c r="L127" s="484"/>
    </row>
    <row r="128" spans="1:12">
      <c r="A128" s="472">
        <v>37</v>
      </c>
      <c r="B128" s="471" t="s">
        <v>1008</v>
      </c>
      <c r="C128" s="472"/>
      <c r="D128" s="473"/>
      <c r="E128" s="472" t="s">
        <v>71</v>
      </c>
      <c r="F128" s="472">
        <v>1</v>
      </c>
      <c r="G128" s="474"/>
      <c r="H128" s="475">
        <f>$F128*$G128</f>
        <v>0</v>
      </c>
      <c r="I128" s="474"/>
      <c r="J128" s="475">
        <f>$F128*$I128</f>
        <v>0</v>
      </c>
      <c r="K128" s="474">
        <f>$G128+$I128</f>
        <v>0</v>
      </c>
      <c r="L128" s="475">
        <f>$H128+$J128</f>
        <v>0</v>
      </c>
    </row>
    <row r="129" spans="1:12">
      <c r="A129" s="481"/>
      <c r="B129" s="480"/>
      <c r="C129" s="481"/>
      <c r="D129" s="482" t="s">
        <v>817</v>
      </c>
      <c r="E129" s="481"/>
      <c r="F129" s="481"/>
      <c r="G129" s="483"/>
      <c r="H129" s="484"/>
      <c r="I129" s="483"/>
      <c r="J129" s="484"/>
      <c r="K129" s="483"/>
      <c r="L129" s="484"/>
    </row>
    <row r="130" spans="1:12">
      <c r="A130" s="472">
        <v>38</v>
      </c>
      <c r="B130" s="471" t="s">
        <v>1008</v>
      </c>
      <c r="C130" s="472"/>
      <c r="D130" s="473"/>
      <c r="E130" s="472" t="s">
        <v>71</v>
      </c>
      <c r="F130" s="472">
        <v>1</v>
      </c>
      <c r="G130" s="474"/>
      <c r="H130" s="475">
        <f>$F130*$G130</f>
        <v>0</v>
      </c>
      <c r="I130" s="474"/>
      <c r="J130" s="475">
        <f>$F130*$I130</f>
        <v>0</v>
      </c>
      <c r="K130" s="474">
        <f>$G130+$I130</f>
        <v>0</v>
      </c>
      <c r="L130" s="475">
        <f>$H130+$J130</f>
        <v>0</v>
      </c>
    </row>
    <row r="131" spans="1:12">
      <c r="A131" s="481"/>
      <c r="B131" s="480"/>
      <c r="C131" s="481"/>
      <c r="D131" s="482" t="s">
        <v>817</v>
      </c>
      <c r="E131" s="481"/>
      <c r="F131" s="481"/>
      <c r="G131" s="483"/>
      <c r="H131" s="484"/>
      <c r="I131" s="483"/>
      <c r="J131" s="484"/>
      <c r="K131" s="483"/>
      <c r="L131" s="484"/>
    </row>
    <row r="132" spans="1:12">
      <c r="A132" s="472">
        <v>39</v>
      </c>
      <c r="B132" s="471" t="s">
        <v>1009</v>
      </c>
      <c r="C132" s="472"/>
      <c r="D132" s="473"/>
      <c r="E132" s="472" t="s">
        <v>71</v>
      </c>
      <c r="F132" s="472">
        <v>1</v>
      </c>
      <c r="G132" s="474"/>
      <c r="H132" s="475">
        <f>$F132*$G132</f>
        <v>0</v>
      </c>
      <c r="I132" s="474"/>
      <c r="J132" s="475">
        <f>$F132*$I132</f>
        <v>0</v>
      </c>
      <c r="K132" s="474">
        <f>$G132+$I132</f>
        <v>0</v>
      </c>
      <c r="L132" s="475">
        <f>$H132+$J132</f>
        <v>0</v>
      </c>
    </row>
    <row r="133" spans="1:12">
      <c r="A133" s="481"/>
      <c r="B133" s="480"/>
      <c r="C133" s="481"/>
      <c r="D133" s="482" t="s">
        <v>817</v>
      </c>
      <c r="E133" s="481"/>
      <c r="F133" s="481"/>
      <c r="G133" s="483"/>
      <c r="H133" s="484"/>
      <c r="I133" s="483"/>
      <c r="J133" s="484"/>
      <c r="K133" s="483"/>
      <c r="L133" s="484"/>
    </row>
    <row r="134" spans="1:12">
      <c r="A134" s="472">
        <v>40</v>
      </c>
      <c r="B134" s="471" t="s">
        <v>1010</v>
      </c>
      <c r="C134" s="472"/>
      <c r="D134" s="473"/>
      <c r="E134" s="472" t="s">
        <v>71</v>
      </c>
      <c r="F134" s="472">
        <v>1</v>
      </c>
      <c r="G134" s="474"/>
      <c r="H134" s="475">
        <f>$F134*$G134</f>
        <v>0</v>
      </c>
      <c r="I134" s="474"/>
      <c r="J134" s="475">
        <f>$F134*$I134</f>
        <v>0</v>
      </c>
      <c r="K134" s="474">
        <f>$G134+$I134</f>
        <v>0</v>
      </c>
      <c r="L134" s="475">
        <f>$H134+$J134</f>
        <v>0</v>
      </c>
    </row>
    <row r="135" spans="1:12">
      <c r="A135" s="481"/>
      <c r="B135" s="480"/>
      <c r="C135" s="481"/>
      <c r="D135" s="482" t="s">
        <v>817</v>
      </c>
      <c r="E135" s="481"/>
      <c r="F135" s="481"/>
      <c r="G135" s="483"/>
      <c r="H135" s="484"/>
      <c r="I135" s="483"/>
      <c r="J135" s="484"/>
      <c r="K135" s="483"/>
      <c r="L135" s="484"/>
    </row>
    <row r="136" spans="1:12">
      <c r="A136" s="472">
        <v>41</v>
      </c>
      <c r="B136" s="471" t="s">
        <v>1011</v>
      </c>
      <c r="C136" s="472"/>
      <c r="D136" s="473"/>
      <c r="E136" s="472" t="s">
        <v>71</v>
      </c>
      <c r="F136" s="472">
        <v>1</v>
      </c>
      <c r="G136" s="474"/>
      <c r="H136" s="475">
        <f>$F136*$G136</f>
        <v>0</v>
      </c>
      <c r="I136" s="474"/>
      <c r="J136" s="475">
        <f>$F136*$I136</f>
        <v>0</v>
      </c>
      <c r="K136" s="474">
        <f>$G136+$I136</f>
        <v>0</v>
      </c>
      <c r="L136" s="475">
        <f>$H136+$J136</f>
        <v>0</v>
      </c>
    </row>
    <row r="137" spans="1:12">
      <c r="A137" s="481"/>
      <c r="B137" s="480"/>
      <c r="C137" s="481"/>
      <c r="D137" s="482" t="s">
        <v>817</v>
      </c>
      <c r="E137" s="481"/>
      <c r="F137" s="481"/>
      <c r="G137" s="483"/>
      <c r="H137" s="484"/>
      <c r="I137" s="483"/>
      <c r="J137" s="484"/>
      <c r="K137" s="483"/>
      <c r="L137" s="484"/>
    </row>
    <row r="138" spans="1:12">
      <c r="A138" s="472">
        <v>42</v>
      </c>
      <c r="B138" s="471" t="s">
        <v>1012</v>
      </c>
      <c r="C138" s="472"/>
      <c r="D138" s="473"/>
      <c r="E138" s="472" t="s">
        <v>71</v>
      </c>
      <c r="F138" s="472">
        <v>1</v>
      </c>
      <c r="G138" s="474"/>
      <c r="H138" s="475">
        <f>$F138*$G138</f>
        <v>0</v>
      </c>
      <c r="I138" s="474"/>
      <c r="J138" s="475">
        <f>$F138*$I138</f>
        <v>0</v>
      </c>
      <c r="K138" s="474">
        <f>$G138+$I138</f>
        <v>0</v>
      </c>
      <c r="L138" s="475">
        <f>$H138+$J138</f>
        <v>0</v>
      </c>
    </row>
    <row r="139" spans="1:12">
      <c r="A139" s="481"/>
      <c r="B139" s="480"/>
      <c r="C139" s="481"/>
      <c r="D139" s="482" t="s">
        <v>817</v>
      </c>
      <c r="E139" s="481"/>
      <c r="F139" s="481"/>
      <c r="G139" s="483"/>
      <c r="H139" s="484"/>
      <c r="I139" s="483"/>
      <c r="J139" s="484"/>
      <c r="K139" s="483"/>
      <c r="L139" s="484"/>
    </row>
    <row r="140" spans="1:12">
      <c r="A140" s="472">
        <v>43</v>
      </c>
      <c r="B140" s="471" t="s">
        <v>1013</v>
      </c>
      <c r="C140" s="472"/>
      <c r="D140" s="473"/>
      <c r="E140" s="472" t="s">
        <v>71</v>
      </c>
      <c r="F140" s="472">
        <v>1</v>
      </c>
      <c r="G140" s="474"/>
      <c r="H140" s="475">
        <f>$F140*$G140</f>
        <v>0</v>
      </c>
      <c r="I140" s="474"/>
      <c r="J140" s="475">
        <f>$F140*$I140</f>
        <v>0</v>
      </c>
      <c r="K140" s="474">
        <f>$G140+$I140</f>
        <v>0</v>
      </c>
      <c r="L140" s="475">
        <f>$H140+$J140</f>
        <v>0</v>
      </c>
    </row>
    <row r="141" spans="1:12">
      <c r="A141" s="481"/>
      <c r="B141" s="480"/>
      <c r="C141" s="481"/>
      <c r="D141" s="482" t="s">
        <v>817</v>
      </c>
      <c r="E141" s="481"/>
      <c r="F141" s="481"/>
      <c r="G141" s="483"/>
      <c r="H141" s="484"/>
      <c r="I141" s="483"/>
      <c r="J141" s="484"/>
      <c r="K141" s="483"/>
      <c r="L141" s="484"/>
    </row>
    <row r="142" spans="1:12">
      <c r="A142" s="472">
        <v>44</v>
      </c>
      <c r="B142" s="471" t="s">
        <v>1014</v>
      </c>
      <c r="C142" s="472"/>
      <c r="D142" s="473"/>
      <c r="E142" s="472" t="s">
        <v>71</v>
      </c>
      <c r="F142" s="472">
        <v>1</v>
      </c>
      <c r="G142" s="474"/>
      <c r="H142" s="475">
        <f>$F142*$G142</f>
        <v>0</v>
      </c>
      <c r="I142" s="474"/>
      <c r="J142" s="475">
        <f>$F142*$I142</f>
        <v>0</v>
      </c>
      <c r="K142" s="474">
        <f>$G142+$I142</f>
        <v>0</v>
      </c>
      <c r="L142" s="475">
        <f>$H142+$J142</f>
        <v>0</v>
      </c>
    </row>
    <row r="143" spans="1:12">
      <c r="A143" s="481"/>
      <c r="B143" s="480"/>
      <c r="C143" s="481"/>
      <c r="D143" s="482" t="s">
        <v>817</v>
      </c>
      <c r="E143" s="481"/>
      <c r="F143" s="481"/>
      <c r="G143" s="483"/>
      <c r="H143" s="484"/>
      <c r="I143" s="483"/>
      <c r="J143" s="484"/>
      <c r="K143" s="483"/>
      <c r="L143" s="484"/>
    </row>
    <row r="144" spans="1:12">
      <c r="A144" s="472">
        <v>45</v>
      </c>
      <c r="B144" s="471" t="s">
        <v>1015</v>
      </c>
      <c r="C144" s="472"/>
      <c r="D144" s="473"/>
      <c r="E144" s="472" t="s">
        <v>71</v>
      </c>
      <c r="F144" s="472">
        <v>1</v>
      </c>
      <c r="G144" s="474"/>
      <c r="H144" s="475">
        <f>$F144*$G144</f>
        <v>0</v>
      </c>
      <c r="I144" s="474"/>
      <c r="J144" s="475">
        <f>$F144*$I144</f>
        <v>0</v>
      </c>
      <c r="K144" s="474">
        <f>$G144+$I144</f>
        <v>0</v>
      </c>
      <c r="L144" s="475">
        <f>$H144+$J144</f>
        <v>0</v>
      </c>
    </row>
    <row r="145" spans="1:12">
      <c r="A145" s="481"/>
      <c r="B145" s="480"/>
      <c r="C145" s="481"/>
      <c r="D145" s="482" t="s">
        <v>817</v>
      </c>
      <c r="E145" s="481"/>
      <c r="F145" s="481"/>
      <c r="G145" s="483"/>
      <c r="H145" s="484"/>
      <c r="I145" s="483"/>
      <c r="J145" s="484"/>
      <c r="K145" s="483"/>
      <c r="L145" s="484"/>
    </row>
    <row r="146" spans="1:12">
      <c r="A146" s="472">
        <v>46</v>
      </c>
      <c r="B146" s="471" t="s">
        <v>1016</v>
      </c>
      <c r="C146" s="472"/>
      <c r="D146" s="473"/>
      <c r="E146" s="472" t="s">
        <v>71</v>
      </c>
      <c r="F146" s="472">
        <v>1</v>
      </c>
      <c r="G146" s="474"/>
      <c r="H146" s="475">
        <f>$F146*$G146</f>
        <v>0</v>
      </c>
      <c r="I146" s="474"/>
      <c r="J146" s="475">
        <f>$F146*$I146</f>
        <v>0</v>
      </c>
      <c r="K146" s="474">
        <f>$G146+$I146</f>
        <v>0</v>
      </c>
      <c r="L146" s="475">
        <f>$H146+$J146</f>
        <v>0</v>
      </c>
    </row>
    <row r="147" spans="1:12">
      <c r="A147" s="481"/>
      <c r="B147" s="480"/>
      <c r="C147" s="481"/>
      <c r="D147" s="482" t="s">
        <v>817</v>
      </c>
      <c r="E147" s="481"/>
      <c r="F147" s="481"/>
      <c r="G147" s="483"/>
      <c r="H147" s="484"/>
      <c r="I147" s="483"/>
      <c r="J147" s="484"/>
      <c r="K147" s="483"/>
      <c r="L147" s="484"/>
    </row>
    <row r="148" spans="1:12">
      <c r="A148" s="472">
        <v>47</v>
      </c>
      <c r="B148" s="471" t="s">
        <v>1017</v>
      </c>
      <c r="C148" s="472"/>
      <c r="D148" s="473"/>
      <c r="E148" s="472" t="s">
        <v>71</v>
      </c>
      <c r="F148" s="472">
        <v>1</v>
      </c>
      <c r="G148" s="474"/>
      <c r="H148" s="475">
        <f>$F148*$G148</f>
        <v>0</v>
      </c>
      <c r="I148" s="474"/>
      <c r="J148" s="475">
        <f>$F148*$I148</f>
        <v>0</v>
      </c>
      <c r="K148" s="474">
        <f>$G148+$I148</f>
        <v>0</v>
      </c>
      <c r="L148" s="475">
        <f>$H148+$J148</f>
        <v>0</v>
      </c>
    </row>
    <row r="149" spans="1:12">
      <c r="A149" s="481"/>
      <c r="B149" s="480"/>
      <c r="C149" s="481"/>
      <c r="D149" s="482" t="s">
        <v>817</v>
      </c>
      <c r="E149" s="481"/>
      <c r="F149" s="481"/>
      <c r="G149" s="483"/>
      <c r="H149" s="484"/>
      <c r="I149" s="483"/>
      <c r="J149" s="484"/>
      <c r="K149" s="483"/>
      <c r="L149" s="484"/>
    </row>
    <row r="150" spans="1:12">
      <c r="A150" s="472">
        <v>48</v>
      </c>
      <c r="B150" s="471" t="s">
        <v>1018</v>
      </c>
      <c r="C150" s="472"/>
      <c r="D150" s="473"/>
      <c r="E150" s="472" t="s">
        <v>71</v>
      </c>
      <c r="F150" s="472">
        <v>1</v>
      </c>
      <c r="G150" s="474"/>
      <c r="H150" s="475">
        <f>$F150*$G150</f>
        <v>0</v>
      </c>
      <c r="I150" s="474"/>
      <c r="J150" s="475">
        <f>$F150*$I150</f>
        <v>0</v>
      </c>
      <c r="K150" s="474">
        <f>$G150+$I150</f>
        <v>0</v>
      </c>
      <c r="L150" s="475">
        <f>$H150+$J150</f>
        <v>0</v>
      </c>
    </row>
    <row r="151" spans="1:12">
      <c r="A151" s="481"/>
      <c r="B151" s="480"/>
      <c r="C151" s="481"/>
      <c r="D151" s="482" t="s">
        <v>817</v>
      </c>
      <c r="E151" s="481"/>
      <c r="F151" s="481"/>
      <c r="G151" s="483"/>
      <c r="H151" s="484"/>
      <c r="I151" s="483"/>
      <c r="J151" s="484"/>
      <c r="K151" s="483"/>
      <c r="L151" s="484"/>
    </row>
    <row r="152" spans="1:12">
      <c r="A152" s="472">
        <v>49</v>
      </c>
      <c r="B152" s="471" t="s">
        <v>1019</v>
      </c>
      <c r="C152" s="472"/>
      <c r="D152" s="473"/>
      <c r="E152" s="472" t="s">
        <v>71</v>
      </c>
      <c r="F152" s="472">
        <v>1</v>
      </c>
      <c r="G152" s="474"/>
      <c r="H152" s="475">
        <f>$F152*$G152</f>
        <v>0</v>
      </c>
      <c r="I152" s="474"/>
      <c r="J152" s="475">
        <f>$F152*$I152</f>
        <v>0</v>
      </c>
      <c r="K152" s="474">
        <f>$G152+$I152</f>
        <v>0</v>
      </c>
      <c r="L152" s="475">
        <f>$H152+$J152</f>
        <v>0</v>
      </c>
    </row>
    <row r="153" spans="1:12">
      <c r="A153" s="481"/>
      <c r="B153" s="480"/>
      <c r="C153" s="481"/>
      <c r="D153" s="482" t="s">
        <v>817</v>
      </c>
      <c r="E153" s="481"/>
      <c r="F153" s="481"/>
      <c r="G153" s="483"/>
      <c r="H153" s="484"/>
      <c r="I153" s="483"/>
      <c r="J153" s="484"/>
      <c r="K153" s="483"/>
      <c r="L153" s="484"/>
    </row>
    <row r="154" spans="1:12">
      <c r="A154" s="472">
        <v>50</v>
      </c>
      <c r="B154" s="471" t="s">
        <v>1020</v>
      </c>
      <c r="C154" s="472"/>
      <c r="D154" s="473"/>
      <c r="E154" s="472" t="s">
        <v>71</v>
      </c>
      <c r="F154" s="472">
        <v>1</v>
      </c>
      <c r="G154" s="474"/>
      <c r="H154" s="475">
        <f>$F154*$G154</f>
        <v>0</v>
      </c>
      <c r="I154" s="474"/>
      <c r="J154" s="475">
        <f>$F154*$I154</f>
        <v>0</v>
      </c>
      <c r="K154" s="474">
        <f>$G154+$I154</f>
        <v>0</v>
      </c>
      <c r="L154" s="475">
        <f>$H154+$J154</f>
        <v>0</v>
      </c>
    </row>
    <row r="155" spans="1:12">
      <c r="A155" s="481"/>
      <c r="B155" s="480"/>
      <c r="C155" s="481"/>
      <c r="D155" s="482" t="s">
        <v>817</v>
      </c>
      <c r="E155" s="481"/>
      <c r="F155" s="481"/>
      <c r="G155" s="483"/>
      <c r="H155" s="484"/>
      <c r="I155" s="483"/>
      <c r="J155" s="484"/>
      <c r="K155" s="483"/>
      <c r="L155" s="484"/>
    </row>
    <row r="156" spans="1:12">
      <c r="A156" s="472">
        <v>51</v>
      </c>
      <c r="B156" s="471" t="s">
        <v>1021</v>
      </c>
      <c r="C156" s="472"/>
      <c r="D156" s="473"/>
      <c r="E156" s="472" t="s">
        <v>71</v>
      </c>
      <c r="F156" s="472">
        <v>1</v>
      </c>
      <c r="G156" s="474"/>
      <c r="H156" s="475">
        <f>$F156*$G156</f>
        <v>0</v>
      </c>
      <c r="I156" s="474"/>
      <c r="J156" s="475">
        <f>$F156*$I156</f>
        <v>0</v>
      </c>
      <c r="K156" s="474">
        <f>$G156+$I156</f>
        <v>0</v>
      </c>
      <c r="L156" s="475">
        <f>$H156+$J156</f>
        <v>0</v>
      </c>
    </row>
    <row r="157" spans="1:12">
      <c r="A157" s="481"/>
      <c r="B157" s="480"/>
      <c r="C157" s="481"/>
      <c r="D157" s="482" t="s">
        <v>817</v>
      </c>
      <c r="E157" s="481"/>
      <c r="F157" s="481"/>
      <c r="G157" s="483"/>
      <c r="H157" s="484"/>
      <c r="I157" s="483"/>
      <c r="J157" s="484"/>
      <c r="K157" s="483"/>
      <c r="L157" s="484"/>
    </row>
    <row r="158" spans="1:12">
      <c r="A158" s="472">
        <v>52</v>
      </c>
      <c r="B158" s="471" t="s">
        <v>1022</v>
      </c>
      <c r="C158" s="472"/>
      <c r="D158" s="473"/>
      <c r="E158" s="472" t="s">
        <v>71</v>
      </c>
      <c r="F158" s="472">
        <v>1</v>
      </c>
      <c r="G158" s="474"/>
      <c r="H158" s="475">
        <f>$F158*$G158</f>
        <v>0</v>
      </c>
      <c r="I158" s="474"/>
      <c r="J158" s="475">
        <f>$F158*$I158</f>
        <v>0</v>
      </c>
      <c r="K158" s="474">
        <f>$G158+$I158</f>
        <v>0</v>
      </c>
      <c r="L158" s="475">
        <f>$H158+$J158</f>
        <v>0</v>
      </c>
    </row>
    <row r="159" spans="1:12">
      <c r="A159" s="481"/>
      <c r="B159" s="480"/>
      <c r="C159" s="481"/>
      <c r="D159" s="482" t="s">
        <v>817</v>
      </c>
      <c r="E159" s="481"/>
      <c r="F159" s="481"/>
      <c r="G159" s="483"/>
      <c r="H159" s="484"/>
      <c r="I159" s="483"/>
      <c r="J159" s="484"/>
      <c r="K159" s="483"/>
      <c r="L159" s="484"/>
    </row>
    <row r="160" spans="1:12">
      <c r="A160" s="472">
        <v>53</v>
      </c>
      <c r="B160" s="471" t="s">
        <v>1023</v>
      </c>
      <c r="C160" s="472"/>
      <c r="D160" s="473"/>
      <c r="E160" s="472" t="s">
        <v>71</v>
      </c>
      <c r="F160" s="472">
        <v>1</v>
      </c>
      <c r="G160" s="474"/>
      <c r="H160" s="475">
        <f>$F160*$G160</f>
        <v>0</v>
      </c>
      <c r="I160" s="474"/>
      <c r="J160" s="475">
        <f>$F160*$I160</f>
        <v>0</v>
      </c>
      <c r="K160" s="474">
        <f>$G160+$I160</f>
        <v>0</v>
      </c>
      <c r="L160" s="475">
        <f>$H160+$J160</f>
        <v>0</v>
      </c>
    </row>
    <row r="161" spans="1:12">
      <c r="A161" s="481"/>
      <c r="B161" s="480"/>
      <c r="C161" s="481"/>
      <c r="D161" s="482" t="s">
        <v>817</v>
      </c>
      <c r="E161" s="481"/>
      <c r="F161" s="481"/>
      <c r="G161" s="483"/>
      <c r="H161" s="484"/>
      <c r="I161" s="483"/>
      <c r="J161" s="484"/>
      <c r="K161" s="483"/>
      <c r="L161" s="484"/>
    </row>
    <row r="162" spans="1:12">
      <c r="A162" s="472">
        <v>54</v>
      </c>
      <c r="B162" s="471" t="s">
        <v>1024</v>
      </c>
      <c r="C162" s="472"/>
      <c r="D162" s="473"/>
      <c r="E162" s="472" t="s">
        <v>71</v>
      </c>
      <c r="F162" s="472">
        <v>1</v>
      </c>
      <c r="G162" s="474"/>
      <c r="H162" s="475">
        <f>$F162*$G162</f>
        <v>0</v>
      </c>
      <c r="I162" s="474"/>
      <c r="J162" s="475">
        <f>$F162*$I162</f>
        <v>0</v>
      </c>
      <c r="K162" s="474">
        <f>$G162+$I162</f>
        <v>0</v>
      </c>
      <c r="L162" s="475">
        <f>$H162+$J162</f>
        <v>0</v>
      </c>
    </row>
    <row r="163" spans="1:12">
      <c r="A163" s="481"/>
      <c r="B163" s="480"/>
      <c r="C163" s="481"/>
      <c r="D163" s="482" t="s">
        <v>817</v>
      </c>
      <c r="E163" s="481"/>
      <c r="F163" s="481"/>
      <c r="G163" s="483"/>
      <c r="H163" s="484"/>
      <c r="I163" s="483"/>
      <c r="J163" s="484"/>
      <c r="K163" s="483"/>
      <c r="L163" s="484"/>
    </row>
    <row r="164" spans="1:12">
      <c r="A164" s="472">
        <v>55</v>
      </c>
      <c r="B164" s="471" t="s">
        <v>1025</v>
      </c>
      <c r="C164" s="472"/>
      <c r="D164" s="473"/>
      <c r="E164" s="472" t="s">
        <v>71</v>
      </c>
      <c r="F164" s="472">
        <v>1</v>
      </c>
      <c r="G164" s="474"/>
      <c r="H164" s="475">
        <f>$F164*$G164</f>
        <v>0</v>
      </c>
      <c r="I164" s="474"/>
      <c r="J164" s="475">
        <f>$F164*$I164</f>
        <v>0</v>
      </c>
      <c r="K164" s="474">
        <f>$G164+$I164</f>
        <v>0</v>
      </c>
      <c r="L164" s="475">
        <f>$H164+$J164</f>
        <v>0</v>
      </c>
    </row>
    <row r="165" spans="1:12">
      <c r="A165" s="481"/>
      <c r="B165" s="480"/>
      <c r="C165" s="481"/>
      <c r="D165" s="482" t="s">
        <v>817</v>
      </c>
      <c r="E165" s="481"/>
      <c r="F165" s="481"/>
      <c r="G165" s="483"/>
      <c r="H165" s="484"/>
      <c r="I165" s="483"/>
      <c r="J165" s="484"/>
      <c r="K165" s="483"/>
      <c r="L165" s="484"/>
    </row>
    <row r="166" spans="1:12">
      <c r="A166" s="472">
        <v>56</v>
      </c>
      <c r="B166" s="471" t="s">
        <v>1026</v>
      </c>
      <c r="C166" s="472"/>
      <c r="D166" s="473"/>
      <c r="E166" s="472" t="s">
        <v>71</v>
      </c>
      <c r="F166" s="472">
        <v>1</v>
      </c>
      <c r="G166" s="474"/>
      <c r="H166" s="475">
        <f>$F166*$G166</f>
        <v>0</v>
      </c>
      <c r="I166" s="474"/>
      <c r="J166" s="475">
        <f>$F166*$I166</f>
        <v>0</v>
      </c>
      <c r="K166" s="474">
        <f>$G166+$I166</f>
        <v>0</v>
      </c>
      <c r="L166" s="475">
        <f>$H166+$J166</f>
        <v>0</v>
      </c>
    </row>
    <row r="167" spans="1:12">
      <c r="A167" s="481"/>
      <c r="B167" s="480"/>
      <c r="C167" s="481"/>
      <c r="D167" s="482" t="s">
        <v>817</v>
      </c>
      <c r="E167" s="481"/>
      <c r="F167" s="481"/>
      <c r="G167" s="483"/>
      <c r="H167" s="484"/>
      <c r="I167" s="483"/>
      <c r="J167" s="484"/>
      <c r="K167" s="483"/>
      <c r="L167" s="484"/>
    </row>
    <row r="168" spans="1:12">
      <c r="A168" s="472">
        <v>57</v>
      </c>
      <c r="B168" s="471" t="s">
        <v>1027</v>
      </c>
      <c r="C168" s="472"/>
      <c r="D168" s="473"/>
      <c r="E168" s="472" t="s">
        <v>71</v>
      </c>
      <c r="F168" s="472">
        <v>1</v>
      </c>
      <c r="G168" s="474"/>
      <c r="H168" s="475">
        <f>$F168*$G168</f>
        <v>0</v>
      </c>
      <c r="I168" s="474"/>
      <c r="J168" s="475">
        <f>$F168*$I168</f>
        <v>0</v>
      </c>
      <c r="K168" s="474">
        <f>$G168+$I168</f>
        <v>0</v>
      </c>
      <c r="L168" s="475">
        <f>$H168+$J168</f>
        <v>0</v>
      </c>
    </row>
    <row r="169" spans="1:12">
      <c r="A169" s="481"/>
      <c r="B169" s="480"/>
      <c r="C169" s="481"/>
      <c r="D169" s="482" t="s">
        <v>817</v>
      </c>
      <c r="E169" s="481"/>
      <c r="F169" s="481"/>
      <c r="G169" s="483"/>
      <c r="H169" s="484"/>
      <c r="I169" s="483"/>
      <c r="J169" s="484"/>
      <c r="K169" s="483"/>
      <c r="L169" s="484"/>
    </row>
    <row r="170" spans="1:12">
      <c r="A170" s="472">
        <v>58</v>
      </c>
      <c r="B170" s="471" t="s">
        <v>1028</v>
      </c>
      <c r="C170" s="472"/>
      <c r="D170" s="473"/>
      <c r="E170" s="472" t="s">
        <v>71</v>
      </c>
      <c r="F170" s="472">
        <v>1</v>
      </c>
      <c r="G170" s="474"/>
      <c r="H170" s="475">
        <f>$F170*$G170</f>
        <v>0</v>
      </c>
      <c r="I170" s="474"/>
      <c r="J170" s="475">
        <f>$F170*$I170</f>
        <v>0</v>
      </c>
      <c r="K170" s="474">
        <f>$G170+$I170</f>
        <v>0</v>
      </c>
      <c r="L170" s="475">
        <f>$H170+$J170</f>
        <v>0</v>
      </c>
    </row>
    <row r="171" spans="1:12">
      <c r="A171" s="481"/>
      <c r="B171" s="480"/>
      <c r="C171" s="481"/>
      <c r="D171" s="482" t="s">
        <v>817</v>
      </c>
      <c r="E171" s="481"/>
      <c r="F171" s="481"/>
      <c r="G171" s="483"/>
      <c r="H171" s="484"/>
      <c r="I171" s="483"/>
      <c r="J171" s="484"/>
      <c r="K171" s="483"/>
      <c r="L171" s="484"/>
    </row>
    <row r="172" spans="1:12">
      <c r="A172" s="472">
        <v>59</v>
      </c>
      <c r="B172" s="471" t="s">
        <v>1029</v>
      </c>
      <c r="C172" s="472"/>
      <c r="D172" s="473"/>
      <c r="E172" s="472" t="s">
        <v>71</v>
      </c>
      <c r="F172" s="472">
        <v>1</v>
      </c>
      <c r="G172" s="474"/>
      <c r="H172" s="475">
        <f>$F172*$G172</f>
        <v>0</v>
      </c>
      <c r="I172" s="474"/>
      <c r="J172" s="475">
        <f>$F172*$I172</f>
        <v>0</v>
      </c>
      <c r="K172" s="474">
        <f>$G172+$I172</f>
        <v>0</v>
      </c>
      <c r="L172" s="475">
        <f>$H172+$J172</f>
        <v>0</v>
      </c>
    </row>
    <row r="173" spans="1:12">
      <c r="A173" s="481"/>
      <c r="B173" s="480"/>
      <c r="C173" s="481"/>
      <c r="D173" s="482" t="s">
        <v>817</v>
      </c>
      <c r="E173" s="481"/>
      <c r="F173" s="481"/>
      <c r="G173" s="483"/>
      <c r="H173" s="484"/>
      <c r="I173" s="483"/>
      <c r="J173" s="484"/>
      <c r="K173" s="483"/>
      <c r="L173" s="484"/>
    </row>
    <row r="174" spans="1:12">
      <c r="A174" s="472">
        <v>60</v>
      </c>
      <c r="B174" s="471" t="s">
        <v>1030</v>
      </c>
      <c r="C174" s="472"/>
      <c r="D174" s="473"/>
      <c r="E174" s="472" t="s">
        <v>71</v>
      </c>
      <c r="F174" s="472">
        <v>1</v>
      </c>
      <c r="G174" s="474"/>
      <c r="H174" s="475">
        <f>$F174*$G174</f>
        <v>0</v>
      </c>
      <c r="I174" s="474"/>
      <c r="J174" s="475">
        <f>$F174*$I174</f>
        <v>0</v>
      </c>
      <c r="K174" s="474">
        <f>$G174+$I174</f>
        <v>0</v>
      </c>
      <c r="L174" s="475">
        <f>$H174+$J174</f>
        <v>0</v>
      </c>
    </row>
    <row r="175" spans="1:12">
      <c r="A175" s="481"/>
      <c r="B175" s="480"/>
      <c r="C175" s="481"/>
      <c r="D175" s="482" t="s">
        <v>817</v>
      </c>
      <c r="E175" s="481"/>
      <c r="F175" s="481"/>
      <c r="G175" s="483"/>
      <c r="H175" s="484"/>
      <c r="I175" s="483"/>
      <c r="J175" s="484"/>
      <c r="K175" s="483"/>
      <c r="L175" s="484"/>
    </row>
    <row r="176" spans="1:12">
      <c r="A176" s="472">
        <v>61</v>
      </c>
      <c r="B176" s="471" t="s">
        <v>1031</v>
      </c>
      <c r="C176" s="472"/>
      <c r="D176" s="473"/>
      <c r="E176" s="472" t="s">
        <v>71</v>
      </c>
      <c r="F176" s="472">
        <v>1</v>
      </c>
      <c r="G176" s="474"/>
      <c r="H176" s="475">
        <f>$F176*$G176</f>
        <v>0</v>
      </c>
      <c r="I176" s="474"/>
      <c r="J176" s="475">
        <f>$F176*$I176</f>
        <v>0</v>
      </c>
      <c r="K176" s="474">
        <f>$G176+$I176</f>
        <v>0</v>
      </c>
      <c r="L176" s="475">
        <f>$H176+$J176</f>
        <v>0</v>
      </c>
    </row>
    <row r="177" spans="1:12">
      <c r="A177" s="481"/>
      <c r="B177" s="480"/>
      <c r="C177" s="481"/>
      <c r="D177" s="482" t="s">
        <v>817</v>
      </c>
      <c r="E177" s="481"/>
      <c r="F177" s="481"/>
      <c r="G177" s="483"/>
      <c r="H177" s="484"/>
      <c r="I177" s="483"/>
      <c r="J177" s="484"/>
      <c r="K177" s="483"/>
      <c r="L177" s="484"/>
    </row>
    <row r="178" spans="1:12">
      <c r="A178" s="472">
        <v>62</v>
      </c>
      <c r="B178" s="471" t="s">
        <v>826</v>
      </c>
      <c r="C178" s="472"/>
      <c r="D178" s="473"/>
      <c r="E178" s="472" t="s">
        <v>71</v>
      </c>
      <c r="F178" s="472">
        <v>1</v>
      </c>
      <c r="G178" s="474"/>
      <c r="H178" s="475">
        <f>$F178*$G178</f>
        <v>0</v>
      </c>
      <c r="I178" s="474"/>
      <c r="J178" s="475">
        <f>$F178*$I178</f>
        <v>0</v>
      </c>
      <c r="K178" s="474">
        <f>$G178+$I178</f>
        <v>0</v>
      </c>
      <c r="L178" s="475">
        <f>$H178+$J178</f>
        <v>0</v>
      </c>
    </row>
    <row r="179" spans="1:12">
      <c r="B179" s="477">
        <v>1</v>
      </c>
      <c r="C179" s="477" t="s">
        <v>3</v>
      </c>
      <c r="D179" s="478" t="s">
        <v>826</v>
      </c>
    </row>
    <row r="180" spans="1:12">
      <c r="A180" s="472">
        <v>63</v>
      </c>
      <c r="B180" s="471" t="s">
        <v>827</v>
      </c>
      <c r="C180" s="472"/>
      <c r="D180" s="473"/>
      <c r="E180" s="472" t="s">
        <v>71</v>
      </c>
      <c r="F180" s="472">
        <v>1</v>
      </c>
      <c r="G180" s="474"/>
      <c r="H180" s="475">
        <f>$F180*$G180</f>
        <v>0</v>
      </c>
      <c r="I180" s="474"/>
      <c r="J180" s="475">
        <f>$F180*$I180</f>
        <v>0</v>
      </c>
      <c r="K180" s="474">
        <f>$G180+$I180</f>
        <v>0</v>
      </c>
      <c r="L180" s="475">
        <f>$H180+$J180</f>
        <v>0</v>
      </c>
    </row>
    <row r="181" spans="1:12">
      <c r="B181" s="477">
        <v>1</v>
      </c>
      <c r="C181" s="477" t="s">
        <v>3</v>
      </c>
      <c r="D181" s="478" t="s">
        <v>827</v>
      </c>
    </row>
    <row r="182" spans="1:12">
      <c r="A182" s="472">
        <v>64</v>
      </c>
      <c r="B182" s="471" t="s">
        <v>1356</v>
      </c>
      <c r="C182" s="472"/>
      <c r="D182" s="473"/>
      <c r="E182" s="472" t="s">
        <v>71</v>
      </c>
      <c r="F182" s="472">
        <v>1</v>
      </c>
      <c r="G182" s="474"/>
      <c r="H182" s="475">
        <f>$F182*$G182</f>
        <v>0</v>
      </c>
      <c r="I182" s="474"/>
      <c r="J182" s="475">
        <f>$F182*$I182</f>
        <v>0</v>
      </c>
      <c r="K182" s="474">
        <f>$G182+$I182</f>
        <v>0</v>
      </c>
      <c r="L182" s="475">
        <f>$H182+$J182</f>
        <v>0</v>
      </c>
    </row>
    <row r="183" spans="1:12">
      <c r="B183" s="477">
        <v>1</v>
      </c>
      <c r="C183" s="477" t="s">
        <v>3</v>
      </c>
      <c r="D183" s="478" t="s">
        <v>1356</v>
      </c>
    </row>
    <row r="184" spans="1:12">
      <c r="A184" s="472">
        <v>65</v>
      </c>
      <c r="B184" s="471" t="s">
        <v>828</v>
      </c>
      <c r="C184" s="472"/>
      <c r="D184" s="473"/>
      <c r="E184" s="472" t="s">
        <v>71</v>
      </c>
      <c r="F184" s="472">
        <v>1</v>
      </c>
      <c r="G184" s="474"/>
      <c r="H184" s="475">
        <f>$F184*$G184</f>
        <v>0</v>
      </c>
      <c r="I184" s="474"/>
      <c r="J184" s="475">
        <f>$F184*$I184</f>
        <v>0</v>
      </c>
      <c r="K184" s="474">
        <f>$G184+$I184</f>
        <v>0</v>
      </c>
      <c r="L184" s="475">
        <f>$H184+$J184</f>
        <v>0</v>
      </c>
    </row>
    <row r="185" spans="1:12" ht="26.4">
      <c r="B185" s="477">
        <v>1</v>
      </c>
      <c r="C185" s="477" t="s">
        <v>3</v>
      </c>
      <c r="D185" s="478" t="s">
        <v>829</v>
      </c>
    </row>
    <row r="186" spans="1:12">
      <c r="A186" s="472">
        <v>66</v>
      </c>
      <c r="B186" s="471" t="s">
        <v>830</v>
      </c>
      <c r="C186" s="472"/>
      <c r="D186" s="473"/>
      <c r="E186" s="472" t="s">
        <v>71</v>
      </c>
      <c r="F186" s="472">
        <v>1</v>
      </c>
      <c r="G186" s="474"/>
      <c r="H186" s="475">
        <f>$F186*$G186</f>
        <v>0</v>
      </c>
      <c r="I186" s="474"/>
      <c r="J186" s="475">
        <f>$F186*$I186</f>
        <v>0</v>
      </c>
      <c r="K186" s="474">
        <f>$G186+$I186</f>
        <v>0</v>
      </c>
      <c r="L186" s="475">
        <f>$H186+$J186</f>
        <v>0</v>
      </c>
    </row>
    <row r="187" spans="1:12">
      <c r="D187" s="478" t="s">
        <v>746</v>
      </c>
    </row>
    <row r="188" spans="1:12">
      <c r="D188" s="478" t="s">
        <v>831</v>
      </c>
    </row>
    <row r="189" spans="1:12">
      <c r="B189" s="477">
        <v>1</v>
      </c>
      <c r="C189" s="477" t="s">
        <v>3</v>
      </c>
      <c r="D189" s="478" t="s">
        <v>832</v>
      </c>
    </row>
    <row r="190" spans="1:12">
      <c r="A190" s="472">
        <v>67</v>
      </c>
      <c r="B190" s="471" t="s">
        <v>1357</v>
      </c>
      <c r="C190" s="472"/>
      <c r="D190" s="473"/>
      <c r="E190" s="472" t="s">
        <v>71</v>
      </c>
      <c r="F190" s="472">
        <v>1</v>
      </c>
      <c r="G190" s="474"/>
      <c r="H190" s="475">
        <f>$F190*$G190</f>
        <v>0</v>
      </c>
      <c r="I190" s="474"/>
      <c r="J190" s="475">
        <f>$F190*$I190</f>
        <v>0</v>
      </c>
      <c r="K190" s="474">
        <f>$G190+$I190</f>
        <v>0</v>
      </c>
      <c r="L190" s="475">
        <f>$H190+$J190</f>
        <v>0</v>
      </c>
    </row>
    <row r="191" spans="1:12">
      <c r="B191" s="477">
        <v>1</v>
      </c>
      <c r="C191" s="477" t="s">
        <v>71</v>
      </c>
      <c r="D191" s="478" t="s">
        <v>1357</v>
      </c>
    </row>
    <row r="192" spans="1:12">
      <c r="A192" s="472">
        <v>68</v>
      </c>
      <c r="B192" s="471" t="s">
        <v>833</v>
      </c>
      <c r="C192" s="472"/>
      <c r="D192" s="473"/>
      <c r="E192" s="472" t="s">
        <v>71</v>
      </c>
      <c r="F192" s="472">
        <v>1</v>
      </c>
      <c r="G192" s="474"/>
      <c r="H192" s="475">
        <f>$F192*$G192</f>
        <v>0</v>
      </c>
      <c r="I192" s="474"/>
      <c r="J192" s="475">
        <f>$F192*$I192</f>
        <v>0</v>
      </c>
      <c r="K192" s="474">
        <f>$G192+$I192</f>
        <v>0</v>
      </c>
      <c r="L192" s="475">
        <f>$H192+$J192</f>
        <v>0</v>
      </c>
    </row>
    <row r="193" spans="1:12">
      <c r="D193" s="478" t="s">
        <v>746</v>
      </c>
    </row>
    <row r="194" spans="1:12">
      <c r="D194" s="478" t="s">
        <v>834</v>
      </c>
    </row>
    <row r="195" spans="1:12">
      <c r="D195" s="478" t="s">
        <v>835</v>
      </c>
    </row>
    <row r="196" spans="1:12">
      <c r="D196" s="478" t="s">
        <v>836</v>
      </c>
    </row>
    <row r="197" spans="1:12">
      <c r="A197" s="472">
        <v>69</v>
      </c>
      <c r="B197" s="471" t="s">
        <v>745</v>
      </c>
      <c r="C197" s="472"/>
      <c r="D197" s="473"/>
      <c r="E197" s="472" t="s">
        <v>71</v>
      </c>
      <c r="F197" s="472">
        <v>1</v>
      </c>
      <c r="G197" s="474"/>
      <c r="H197" s="475">
        <f>$F197*$G197</f>
        <v>0</v>
      </c>
      <c r="I197" s="474"/>
      <c r="J197" s="475">
        <f>$F197*$I197</f>
        <v>0</v>
      </c>
      <c r="K197" s="474">
        <f>$G197+$I197</f>
        <v>0</v>
      </c>
      <c r="L197" s="475">
        <f>$H197+$J197</f>
        <v>0</v>
      </c>
    </row>
    <row r="198" spans="1:12">
      <c r="D198" s="478" t="s">
        <v>746</v>
      </c>
    </row>
    <row r="199" spans="1:12" ht="13.8" thickBot="1">
      <c r="D199" s="478" t="s">
        <v>1358</v>
      </c>
    </row>
    <row r="200" spans="1:12" ht="13.8">
      <c r="A200" s="633"/>
      <c r="B200" s="634" t="s">
        <v>778</v>
      </c>
      <c r="C200" s="633"/>
      <c r="D200" s="635"/>
      <c r="E200" s="633"/>
      <c r="F200" s="633"/>
      <c r="G200" s="636"/>
      <c r="H200" s="636">
        <f>SUM(H201:H236)</f>
        <v>0</v>
      </c>
      <c r="I200" s="636"/>
      <c r="J200" s="636">
        <f>SUM(J201:J236)</f>
        <v>0</v>
      </c>
      <c r="K200" s="636"/>
      <c r="L200" s="636">
        <f>SUM(L201:L236)</f>
        <v>0</v>
      </c>
    </row>
    <row r="201" spans="1:12">
      <c r="A201" s="472">
        <v>70</v>
      </c>
      <c r="B201" s="471" t="s">
        <v>919</v>
      </c>
      <c r="C201" s="472"/>
      <c r="D201" s="473"/>
      <c r="E201" s="472" t="s">
        <v>10</v>
      </c>
      <c r="F201" s="472">
        <v>6</v>
      </c>
      <c r="G201" s="474"/>
      <c r="H201" s="475">
        <f>$F201*$G201</f>
        <v>0</v>
      </c>
      <c r="I201" s="474"/>
      <c r="J201" s="475">
        <f>$F201*$I201</f>
        <v>0</v>
      </c>
      <c r="K201" s="474">
        <f>$G201+$I201</f>
        <v>0</v>
      </c>
      <c r="L201" s="475">
        <f>$H201+$J201</f>
        <v>0</v>
      </c>
    </row>
    <row r="202" spans="1:12">
      <c r="A202" s="481"/>
      <c r="B202" s="480"/>
      <c r="C202" s="481"/>
      <c r="D202" s="482" t="s">
        <v>838</v>
      </c>
      <c r="E202" s="481"/>
      <c r="F202" s="481"/>
      <c r="G202" s="483"/>
      <c r="H202" s="484"/>
      <c r="I202" s="483"/>
      <c r="J202" s="484"/>
      <c r="K202" s="483"/>
      <c r="L202" s="484"/>
    </row>
    <row r="203" spans="1:12">
      <c r="A203" s="472">
        <v>71</v>
      </c>
      <c r="B203" s="471" t="s">
        <v>837</v>
      </c>
      <c r="C203" s="472"/>
      <c r="D203" s="473"/>
      <c r="E203" s="472" t="s">
        <v>10</v>
      </c>
      <c r="F203" s="472">
        <v>70</v>
      </c>
      <c r="G203" s="474"/>
      <c r="H203" s="475">
        <f>$F203*$G203</f>
        <v>0</v>
      </c>
      <c r="I203" s="474"/>
      <c r="J203" s="475">
        <f>$F203*$I203</f>
        <v>0</v>
      </c>
      <c r="K203" s="474">
        <f>$G203+$I203</f>
        <v>0</v>
      </c>
      <c r="L203" s="475">
        <f>$H203+$J203</f>
        <v>0</v>
      </c>
    </row>
    <row r="204" spans="1:12">
      <c r="A204" s="481"/>
      <c r="B204" s="480"/>
      <c r="C204" s="481"/>
      <c r="D204" s="482" t="s">
        <v>838</v>
      </c>
      <c r="E204" s="481"/>
      <c r="F204" s="481"/>
      <c r="G204" s="483"/>
      <c r="H204" s="484"/>
      <c r="I204" s="483"/>
      <c r="J204" s="484"/>
      <c r="K204" s="483"/>
      <c r="L204" s="484"/>
    </row>
    <row r="205" spans="1:12">
      <c r="A205" s="472">
        <v>72</v>
      </c>
      <c r="B205" s="471" t="s">
        <v>1032</v>
      </c>
      <c r="C205" s="472"/>
      <c r="D205" s="473"/>
      <c r="E205" s="472" t="s">
        <v>10</v>
      </c>
      <c r="F205" s="472">
        <v>180</v>
      </c>
      <c r="G205" s="474"/>
      <c r="H205" s="475">
        <f>$F205*$G205</f>
        <v>0</v>
      </c>
      <c r="I205" s="474"/>
      <c r="J205" s="475">
        <f>$F205*$I205</f>
        <v>0</v>
      </c>
      <c r="K205" s="474">
        <f>$G205+$I205</f>
        <v>0</v>
      </c>
      <c r="L205" s="475">
        <f>$H205+$J205</f>
        <v>0</v>
      </c>
    </row>
    <row r="206" spans="1:12">
      <c r="A206" s="481"/>
      <c r="B206" s="480"/>
      <c r="C206" s="481"/>
      <c r="D206" s="482" t="s">
        <v>838</v>
      </c>
      <c r="E206" s="481"/>
      <c r="F206" s="481"/>
      <c r="G206" s="483"/>
      <c r="H206" s="484"/>
      <c r="I206" s="483"/>
      <c r="J206" s="484"/>
      <c r="K206" s="483"/>
      <c r="L206" s="484"/>
    </row>
    <row r="207" spans="1:12">
      <c r="A207" s="472">
        <v>73</v>
      </c>
      <c r="B207" s="471" t="s">
        <v>839</v>
      </c>
      <c r="C207" s="472"/>
      <c r="D207" s="473"/>
      <c r="E207" s="472" t="s">
        <v>10</v>
      </c>
      <c r="F207" s="472">
        <v>20</v>
      </c>
      <c r="G207" s="474"/>
      <c r="H207" s="475">
        <f>$F207*$G207</f>
        <v>0</v>
      </c>
      <c r="I207" s="474"/>
      <c r="J207" s="475">
        <f>$F207*$I207</f>
        <v>0</v>
      </c>
      <c r="K207" s="474">
        <f>$G207+$I207</f>
        <v>0</v>
      </c>
      <c r="L207" s="475">
        <f>$H207+$J207</f>
        <v>0</v>
      </c>
    </row>
    <row r="208" spans="1:12">
      <c r="A208" s="481"/>
      <c r="B208" s="480"/>
      <c r="C208" s="481"/>
      <c r="D208" s="482" t="s">
        <v>838</v>
      </c>
      <c r="E208" s="481"/>
      <c r="F208" s="481"/>
      <c r="G208" s="483"/>
      <c r="H208" s="484"/>
      <c r="I208" s="483"/>
      <c r="J208" s="484"/>
      <c r="K208" s="483"/>
      <c r="L208" s="484"/>
    </row>
    <row r="209" spans="1:12">
      <c r="A209" s="472">
        <v>74</v>
      </c>
      <c r="B209" s="471" t="s">
        <v>1033</v>
      </c>
      <c r="C209" s="472"/>
      <c r="D209" s="473"/>
      <c r="E209" s="472" t="s">
        <v>10</v>
      </c>
      <c r="F209" s="472">
        <v>10</v>
      </c>
      <c r="G209" s="474"/>
      <c r="H209" s="475">
        <f>$F209*$G209</f>
        <v>0</v>
      </c>
      <c r="I209" s="474"/>
      <c r="J209" s="475">
        <f>$F209*$I209</f>
        <v>0</v>
      </c>
      <c r="K209" s="474">
        <f>$G209+$I209</f>
        <v>0</v>
      </c>
      <c r="L209" s="475">
        <f>$H209+$J209</f>
        <v>0</v>
      </c>
    </row>
    <row r="210" spans="1:12">
      <c r="A210" s="481"/>
      <c r="B210" s="480"/>
      <c r="C210" s="481"/>
      <c r="D210" s="482" t="s">
        <v>838</v>
      </c>
      <c r="E210" s="481"/>
      <c r="F210" s="481"/>
      <c r="G210" s="483"/>
      <c r="H210" s="484"/>
      <c r="I210" s="483"/>
      <c r="J210" s="484"/>
      <c r="K210" s="483"/>
      <c r="L210" s="484"/>
    </row>
    <row r="211" spans="1:12">
      <c r="A211" s="472">
        <v>75</v>
      </c>
      <c r="B211" s="471" t="s">
        <v>1034</v>
      </c>
      <c r="C211" s="472"/>
      <c r="D211" s="473"/>
      <c r="E211" s="472" t="s">
        <v>10</v>
      </c>
      <c r="F211" s="472">
        <v>30</v>
      </c>
      <c r="G211" s="474"/>
      <c r="H211" s="475">
        <f>$F211*$G211</f>
        <v>0</v>
      </c>
      <c r="I211" s="474"/>
      <c r="J211" s="475">
        <f>$F211*$I211</f>
        <v>0</v>
      </c>
      <c r="K211" s="474">
        <f>$G211+$I211</f>
        <v>0</v>
      </c>
      <c r="L211" s="475">
        <f>$H211+$J211</f>
        <v>0</v>
      </c>
    </row>
    <row r="212" spans="1:12">
      <c r="A212" s="481"/>
      <c r="B212" s="480"/>
      <c r="C212" s="481"/>
      <c r="D212" s="482" t="s">
        <v>838</v>
      </c>
      <c r="E212" s="481"/>
      <c r="F212" s="481"/>
      <c r="G212" s="483"/>
      <c r="H212" s="484"/>
      <c r="I212" s="483"/>
      <c r="J212" s="484"/>
      <c r="K212" s="483"/>
      <c r="L212" s="484"/>
    </row>
    <row r="213" spans="1:12">
      <c r="A213" s="472">
        <v>76</v>
      </c>
      <c r="B213" s="471" t="s">
        <v>840</v>
      </c>
      <c r="C213" s="472"/>
      <c r="D213" s="473"/>
      <c r="E213" s="472" t="s">
        <v>10</v>
      </c>
      <c r="F213" s="472">
        <v>740</v>
      </c>
      <c r="G213" s="474"/>
      <c r="H213" s="475">
        <f>$F213*$G213</f>
        <v>0</v>
      </c>
      <c r="I213" s="474"/>
      <c r="J213" s="475">
        <f>$F213*$I213</f>
        <v>0</v>
      </c>
      <c r="K213" s="474">
        <f>$G213+$I213</f>
        <v>0</v>
      </c>
      <c r="L213" s="475">
        <f>$H213+$J213</f>
        <v>0</v>
      </c>
    </row>
    <row r="214" spans="1:12">
      <c r="A214" s="481"/>
      <c r="B214" s="480"/>
      <c r="C214" s="481"/>
      <c r="D214" s="482" t="s">
        <v>838</v>
      </c>
      <c r="E214" s="481"/>
      <c r="F214" s="481"/>
      <c r="G214" s="483"/>
      <c r="H214" s="484"/>
      <c r="I214" s="483"/>
      <c r="J214" s="484"/>
      <c r="K214" s="483"/>
      <c r="L214" s="484"/>
    </row>
    <row r="215" spans="1:12">
      <c r="A215" s="472">
        <v>77</v>
      </c>
      <c r="B215" s="471" t="s">
        <v>1035</v>
      </c>
      <c r="C215" s="472"/>
      <c r="D215" s="473"/>
      <c r="E215" s="472" t="s">
        <v>10</v>
      </c>
      <c r="F215" s="472">
        <v>50</v>
      </c>
      <c r="G215" s="474"/>
      <c r="H215" s="475">
        <f>$F215*$G215</f>
        <v>0</v>
      </c>
      <c r="I215" s="474"/>
      <c r="J215" s="475">
        <f>$F215*$I215</f>
        <v>0</v>
      </c>
      <c r="K215" s="474">
        <f>$G215+$I215</f>
        <v>0</v>
      </c>
      <c r="L215" s="475">
        <f>$H215+$J215</f>
        <v>0</v>
      </c>
    </row>
    <row r="216" spans="1:12">
      <c r="A216" s="481"/>
      <c r="B216" s="480"/>
      <c r="C216" s="481"/>
      <c r="D216" s="482" t="s">
        <v>838</v>
      </c>
      <c r="E216" s="481"/>
      <c r="F216" s="481"/>
      <c r="G216" s="483"/>
      <c r="H216" s="484"/>
      <c r="I216" s="483"/>
      <c r="J216" s="484"/>
      <c r="K216" s="483"/>
      <c r="L216" s="484"/>
    </row>
    <row r="217" spans="1:12">
      <c r="A217" s="472">
        <v>78</v>
      </c>
      <c r="B217" s="471" t="s">
        <v>1036</v>
      </c>
      <c r="C217" s="472"/>
      <c r="D217" s="473"/>
      <c r="E217" s="472" t="s">
        <v>10</v>
      </c>
      <c r="F217" s="472">
        <v>60</v>
      </c>
      <c r="G217" s="474"/>
      <c r="H217" s="475">
        <f>$F217*$G217</f>
        <v>0</v>
      </c>
      <c r="I217" s="474"/>
      <c r="J217" s="475">
        <f>$F217*$I217</f>
        <v>0</v>
      </c>
      <c r="K217" s="474">
        <f>$G217+$I217</f>
        <v>0</v>
      </c>
      <c r="L217" s="475">
        <f>$H217+$J217</f>
        <v>0</v>
      </c>
    </row>
    <row r="218" spans="1:12">
      <c r="A218" s="481"/>
      <c r="B218" s="480"/>
      <c r="C218" s="481"/>
      <c r="D218" s="482" t="s">
        <v>838</v>
      </c>
      <c r="E218" s="481"/>
      <c r="F218" s="481"/>
      <c r="G218" s="483"/>
      <c r="H218" s="484"/>
      <c r="I218" s="483"/>
      <c r="J218" s="484"/>
      <c r="K218" s="483"/>
      <c r="L218" s="484"/>
    </row>
    <row r="219" spans="1:12">
      <c r="A219" s="472">
        <v>79</v>
      </c>
      <c r="B219" s="471" t="s">
        <v>841</v>
      </c>
      <c r="C219" s="472"/>
      <c r="D219" s="473"/>
      <c r="E219" s="472" t="s">
        <v>10</v>
      </c>
      <c r="F219" s="472">
        <v>130</v>
      </c>
      <c r="G219" s="474"/>
      <c r="H219" s="475">
        <f>$F219*$G219</f>
        <v>0</v>
      </c>
      <c r="I219" s="474"/>
      <c r="J219" s="475">
        <f>$F219*$I219</f>
        <v>0</v>
      </c>
      <c r="K219" s="474">
        <f>$G219+$I219</f>
        <v>0</v>
      </c>
      <c r="L219" s="475">
        <f>$H219+$J219</f>
        <v>0</v>
      </c>
    </row>
    <row r="220" spans="1:12">
      <c r="A220" s="481"/>
      <c r="B220" s="480"/>
      <c r="C220" s="481"/>
      <c r="D220" s="482" t="s">
        <v>838</v>
      </c>
      <c r="E220" s="481"/>
      <c r="F220" s="481"/>
      <c r="G220" s="483"/>
      <c r="H220" s="484"/>
      <c r="I220" s="483"/>
      <c r="J220" s="484"/>
      <c r="K220" s="483"/>
      <c r="L220" s="484"/>
    </row>
    <row r="221" spans="1:12">
      <c r="A221" s="472">
        <v>80</v>
      </c>
      <c r="B221" s="471" t="s">
        <v>842</v>
      </c>
      <c r="C221" s="472"/>
      <c r="D221" s="473"/>
      <c r="E221" s="472" t="s">
        <v>10</v>
      </c>
      <c r="F221" s="472">
        <v>10</v>
      </c>
      <c r="G221" s="474"/>
      <c r="H221" s="475">
        <f>$F221*$G221</f>
        <v>0</v>
      </c>
      <c r="I221" s="474"/>
      <c r="J221" s="475">
        <f>$F221*$I221</f>
        <v>0</v>
      </c>
      <c r="K221" s="474">
        <f>$G221+$I221</f>
        <v>0</v>
      </c>
      <c r="L221" s="475">
        <f>$H221+$J221</f>
        <v>0</v>
      </c>
    </row>
    <row r="222" spans="1:12">
      <c r="A222" s="481"/>
      <c r="B222" s="480"/>
      <c r="C222" s="481"/>
      <c r="D222" s="482" t="s">
        <v>838</v>
      </c>
      <c r="E222" s="481"/>
      <c r="F222" s="481"/>
      <c r="G222" s="483"/>
      <c r="H222" s="484"/>
      <c r="I222" s="483"/>
      <c r="J222" s="484"/>
      <c r="K222" s="483"/>
      <c r="L222" s="484"/>
    </row>
    <row r="223" spans="1:12">
      <c r="A223" s="472">
        <v>81</v>
      </c>
      <c r="B223" s="471" t="s">
        <v>1037</v>
      </c>
      <c r="C223" s="472"/>
      <c r="D223" s="473"/>
      <c r="E223" s="472" t="s">
        <v>10</v>
      </c>
      <c r="F223" s="472">
        <v>30</v>
      </c>
      <c r="G223" s="474"/>
      <c r="H223" s="475">
        <f>$F223*$G223</f>
        <v>0</v>
      </c>
      <c r="I223" s="474"/>
      <c r="J223" s="475">
        <f>$F223*$I223</f>
        <v>0</v>
      </c>
      <c r="K223" s="474">
        <f>$G223+$I223</f>
        <v>0</v>
      </c>
      <c r="L223" s="475">
        <f>$H223+$J223</f>
        <v>0</v>
      </c>
    </row>
    <row r="224" spans="1:12">
      <c r="A224" s="481"/>
      <c r="B224" s="480"/>
      <c r="C224" s="481"/>
      <c r="D224" s="482" t="s">
        <v>838</v>
      </c>
      <c r="E224" s="481"/>
      <c r="F224" s="481"/>
      <c r="G224" s="483"/>
      <c r="H224" s="484"/>
      <c r="I224" s="483"/>
      <c r="J224" s="484"/>
      <c r="K224" s="483"/>
      <c r="L224" s="484"/>
    </row>
    <row r="225" spans="1:12">
      <c r="A225" s="472">
        <v>82</v>
      </c>
      <c r="B225" s="471" t="s">
        <v>843</v>
      </c>
      <c r="C225" s="472"/>
      <c r="D225" s="473"/>
      <c r="E225" s="472" t="s">
        <v>71</v>
      </c>
      <c r="F225" s="472">
        <v>1</v>
      </c>
      <c r="G225" s="474"/>
      <c r="H225" s="475">
        <f>$F225*$G225</f>
        <v>0</v>
      </c>
      <c r="I225" s="474"/>
      <c r="J225" s="475">
        <f>$F225*$I225</f>
        <v>0</v>
      </c>
      <c r="K225" s="474">
        <f>$G225+$I225</f>
        <v>0</v>
      </c>
      <c r="L225" s="475">
        <f>$H225+$J225</f>
        <v>0</v>
      </c>
    </row>
    <row r="226" spans="1:12" ht="26.4">
      <c r="B226" s="637"/>
      <c r="D226" s="478" t="s">
        <v>844</v>
      </c>
      <c r="H226" s="638"/>
      <c r="J226" s="638"/>
      <c r="L226" s="638"/>
    </row>
    <row r="227" spans="1:12">
      <c r="B227" s="477">
        <v>1</v>
      </c>
      <c r="C227" s="477" t="s">
        <v>71</v>
      </c>
      <c r="D227" s="478" t="s">
        <v>845</v>
      </c>
    </row>
    <row r="228" spans="1:12">
      <c r="B228" s="477">
        <v>1</v>
      </c>
      <c r="C228" s="477" t="s">
        <v>71</v>
      </c>
      <c r="D228" s="478" t="s">
        <v>846</v>
      </c>
    </row>
    <row r="229" spans="1:12">
      <c r="A229" s="472">
        <v>83</v>
      </c>
      <c r="B229" s="471" t="s">
        <v>833</v>
      </c>
      <c r="C229" s="472"/>
      <c r="D229" s="473"/>
      <c r="E229" s="472" t="s">
        <v>71</v>
      </c>
      <c r="F229" s="472">
        <v>1</v>
      </c>
      <c r="G229" s="474"/>
      <c r="H229" s="475">
        <f>$F229*$G229</f>
        <v>0</v>
      </c>
      <c r="I229" s="474"/>
      <c r="J229" s="475">
        <f>$F229*$I229</f>
        <v>0</v>
      </c>
      <c r="K229" s="474">
        <f>$G229+$I229</f>
        <v>0</v>
      </c>
      <c r="L229" s="475">
        <f>$H229+$J229</f>
        <v>0</v>
      </c>
    </row>
    <row r="230" spans="1:12">
      <c r="D230" s="478" t="s">
        <v>746</v>
      </c>
    </row>
    <row r="231" spans="1:12">
      <c r="D231" s="478" t="s">
        <v>834</v>
      </c>
    </row>
    <row r="232" spans="1:12">
      <c r="D232" s="478" t="s">
        <v>835</v>
      </c>
    </row>
    <row r="233" spans="1:12">
      <c r="D233" s="478" t="s">
        <v>836</v>
      </c>
    </row>
    <row r="234" spans="1:12">
      <c r="A234" s="472">
        <v>84</v>
      </c>
      <c r="B234" s="471" t="s">
        <v>1359</v>
      </c>
      <c r="C234" s="472"/>
      <c r="D234" s="473"/>
      <c r="E234" s="472" t="s">
        <v>71</v>
      </c>
      <c r="F234" s="472">
        <v>1</v>
      </c>
      <c r="G234" s="474"/>
      <c r="H234" s="475">
        <f>$F234*$G234</f>
        <v>0</v>
      </c>
      <c r="I234" s="474"/>
      <c r="J234" s="475">
        <f>$F234*$I234</f>
        <v>0</v>
      </c>
      <c r="K234" s="474">
        <f>$G234+$I234</f>
        <v>0</v>
      </c>
      <c r="L234" s="475">
        <f>$H234+$J234</f>
        <v>0</v>
      </c>
    </row>
    <row r="235" spans="1:12">
      <c r="D235" s="478" t="s">
        <v>746</v>
      </c>
    </row>
    <row r="236" spans="1:12" ht="13.8" thickBot="1">
      <c r="D236" s="478" t="s">
        <v>1358</v>
      </c>
    </row>
    <row r="237" spans="1:12" ht="13.8">
      <c r="A237" s="633"/>
      <c r="B237" s="634" t="s">
        <v>779</v>
      </c>
      <c r="C237" s="633"/>
      <c r="D237" s="635"/>
      <c r="E237" s="633"/>
      <c r="F237" s="633"/>
      <c r="G237" s="636"/>
      <c r="H237" s="636">
        <f>SUM(H238:H277)</f>
        <v>0</v>
      </c>
      <c r="I237" s="636"/>
      <c r="J237" s="636">
        <f>SUM(J238:J277)</f>
        <v>0</v>
      </c>
      <c r="K237" s="636"/>
      <c r="L237" s="636">
        <f>SUM(L238:L277)</f>
        <v>0</v>
      </c>
    </row>
    <row r="238" spans="1:12">
      <c r="A238" s="472">
        <v>85</v>
      </c>
      <c r="B238" s="471" t="s">
        <v>860</v>
      </c>
      <c r="C238" s="472"/>
      <c r="D238" s="473"/>
      <c r="E238" s="472" t="s">
        <v>3</v>
      </c>
      <c r="F238" s="472">
        <v>1</v>
      </c>
      <c r="G238" s="474"/>
      <c r="H238" s="475">
        <f>$F238*$G238</f>
        <v>0</v>
      </c>
      <c r="I238" s="474"/>
      <c r="J238" s="475">
        <f>$F238*$I238</f>
        <v>0</v>
      </c>
      <c r="K238" s="474">
        <f>$G238+$I238</f>
        <v>0</v>
      </c>
      <c r="L238" s="475">
        <f>$H238+$J238</f>
        <v>0</v>
      </c>
    </row>
    <row r="239" spans="1:12">
      <c r="D239" s="478" t="s">
        <v>861</v>
      </c>
    </row>
    <row r="240" spans="1:12">
      <c r="A240" s="472">
        <v>86</v>
      </c>
      <c r="B240" s="471" t="s">
        <v>857</v>
      </c>
      <c r="C240" s="472"/>
      <c r="D240" s="473"/>
      <c r="E240" s="472" t="s">
        <v>71</v>
      </c>
      <c r="F240" s="472">
        <v>1</v>
      </c>
      <c r="G240" s="474"/>
      <c r="H240" s="475">
        <f>$F240*$G240</f>
        <v>0</v>
      </c>
      <c r="I240" s="474"/>
      <c r="J240" s="475">
        <f>$F240*$I240</f>
        <v>0</v>
      </c>
      <c r="K240" s="474">
        <f>$G240+$I240</f>
        <v>0</v>
      </c>
      <c r="L240" s="475">
        <f>$H240+$J240</f>
        <v>0</v>
      </c>
    </row>
    <row r="241" spans="1:12">
      <c r="B241" s="477">
        <v>1</v>
      </c>
      <c r="C241" s="477" t="s">
        <v>71</v>
      </c>
      <c r="D241" s="478" t="s">
        <v>857</v>
      </c>
    </row>
    <row r="242" spans="1:12">
      <c r="A242" s="472">
        <v>87</v>
      </c>
      <c r="B242" s="471" t="s">
        <v>1360</v>
      </c>
      <c r="C242" s="472"/>
      <c r="D242" s="473"/>
      <c r="E242" s="472" t="s">
        <v>71</v>
      </c>
      <c r="F242" s="472">
        <v>1</v>
      </c>
      <c r="G242" s="474"/>
      <c r="H242" s="475">
        <f>$F242*$G242</f>
        <v>0</v>
      </c>
      <c r="I242" s="474"/>
      <c r="J242" s="475">
        <f>$F242*$I242</f>
        <v>0</v>
      </c>
      <c r="K242" s="474">
        <f>$G242+$I242</f>
        <v>0</v>
      </c>
      <c r="L242" s="475">
        <f>$H242+$J242</f>
        <v>0</v>
      </c>
    </row>
    <row r="243" spans="1:12">
      <c r="D243" s="478" t="s">
        <v>746</v>
      </c>
    </row>
    <row r="244" spans="1:12">
      <c r="B244" s="477">
        <v>1</v>
      </c>
      <c r="C244" s="477" t="s">
        <v>71</v>
      </c>
      <c r="D244" s="478" t="s">
        <v>747</v>
      </c>
    </row>
    <row r="245" spans="1:12">
      <c r="A245" s="472">
        <v>88</v>
      </c>
      <c r="B245" s="471" t="s">
        <v>862</v>
      </c>
      <c r="C245" s="472"/>
      <c r="D245" s="473"/>
      <c r="E245" s="472" t="s">
        <v>71</v>
      </c>
      <c r="F245" s="472">
        <v>1</v>
      </c>
      <c r="G245" s="474"/>
      <c r="H245" s="475">
        <f>$F245*$G245</f>
        <v>0</v>
      </c>
      <c r="I245" s="474"/>
      <c r="J245" s="475">
        <f>$F245*$I245</f>
        <v>0</v>
      </c>
      <c r="K245" s="474">
        <f>$G245+$I245</f>
        <v>0</v>
      </c>
      <c r="L245" s="475">
        <f>$H245+$J245</f>
        <v>0</v>
      </c>
    </row>
    <row r="246" spans="1:12">
      <c r="B246" s="477">
        <v>2</v>
      </c>
      <c r="C246" s="477" t="s">
        <v>3</v>
      </c>
      <c r="D246" s="478" t="s">
        <v>863</v>
      </c>
    </row>
    <row r="247" spans="1:12">
      <c r="A247" s="472">
        <v>89</v>
      </c>
      <c r="B247" s="471" t="s">
        <v>864</v>
      </c>
      <c r="C247" s="472"/>
      <c r="D247" s="473"/>
      <c r="E247" s="472" t="s">
        <v>71</v>
      </c>
      <c r="F247" s="472">
        <v>1</v>
      </c>
      <c r="G247" s="474"/>
      <c r="H247" s="475">
        <f>$F247*$G247</f>
        <v>0</v>
      </c>
      <c r="I247" s="474"/>
      <c r="J247" s="475">
        <f>$F247*$I247</f>
        <v>0</v>
      </c>
      <c r="K247" s="474">
        <f>$G247+$I247</f>
        <v>0</v>
      </c>
      <c r="L247" s="475">
        <f>$H247+$J247</f>
        <v>0</v>
      </c>
    </row>
    <row r="248" spans="1:12" ht="26.4">
      <c r="B248" s="477">
        <v>1</v>
      </c>
      <c r="C248" s="477" t="s">
        <v>3</v>
      </c>
      <c r="D248" s="478" t="s">
        <v>865</v>
      </c>
    </row>
    <row r="249" spans="1:12">
      <c r="A249" s="472">
        <v>90</v>
      </c>
      <c r="B249" s="471" t="s">
        <v>866</v>
      </c>
      <c r="C249" s="472"/>
      <c r="D249" s="473"/>
      <c r="E249" s="472" t="s">
        <v>71</v>
      </c>
      <c r="F249" s="472">
        <v>1</v>
      </c>
      <c r="G249" s="474"/>
      <c r="H249" s="475">
        <f>$F249*$G249</f>
        <v>0</v>
      </c>
      <c r="I249" s="474"/>
      <c r="J249" s="475">
        <f>$F249*$I249</f>
        <v>0</v>
      </c>
      <c r="K249" s="474">
        <f>$G249+$I249</f>
        <v>0</v>
      </c>
      <c r="L249" s="475">
        <f>$H249+$J249</f>
        <v>0</v>
      </c>
    </row>
    <row r="250" spans="1:12" ht="26.4">
      <c r="B250" s="477">
        <v>3</v>
      </c>
      <c r="C250" s="477" t="s">
        <v>3</v>
      </c>
      <c r="D250" s="478" t="s">
        <v>867</v>
      </c>
    </row>
    <row r="251" spans="1:12">
      <c r="B251" s="477">
        <v>1</v>
      </c>
      <c r="C251" s="477" t="s">
        <v>3</v>
      </c>
      <c r="D251" s="478" t="s">
        <v>869</v>
      </c>
    </row>
    <row r="252" spans="1:12" ht="26.4">
      <c r="B252" s="477">
        <v>5</v>
      </c>
      <c r="C252" s="477" t="s">
        <v>3</v>
      </c>
      <c r="D252" s="478" t="s">
        <v>870</v>
      </c>
    </row>
    <row r="253" spans="1:12" ht="26.4">
      <c r="B253" s="477">
        <v>1</v>
      </c>
      <c r="C253" s="477" t="s">
        <v>3</v>
      </c>
      <c r="D253" s="478" t="s">
        <v>871</v>
      </c>
    </row>
    <row r="254" spans="1:12">
      <c r="B254" s="477">
        <v>12</v>
      </c>
      <c r="C254" s="477" t="s">
        <v>3</v>
      </c>
      <c r="D254" s="478" t="s">
        <v>872</v>
      </c>
    </row>
    <row r="255" spans="1:12">
      <c r="B255" s="477">
        <v>3</v>
      </c>
      <c r="C255" s="477" t="s">
        <v>3</v>
      </c>
      <c r="D255" s="478" t="s">
        <v>874</v>
      </c>
    </row>
    <row r="256" spans="1:12">
      <c r="B256" s="477">
        <v>1</v>
      </c>
      <c r="C256" s="477" t="s">
        <v>3</v>
      </c>
      <c r="D256" s="478" t="s">
        <v>875</v>
      </c>
    </row>
    <row r="257" spans="1:12">
      <c r="B257" s="477">
        <v>1</v>
      </c>
      <c r="C257" s="477" t="s">
        <v>3</v>
      </c>
      <c r="D257" s="478" t="s">
        <v>876</v>
      </c>
    </row>
    <row r="258" spans="1:12">
      <c r="B258" s="477">
        <v>1</v>
      </c>
      <c r="C258" s="477" t="s">
        <v>3</v>
      </c>
      <c r="D258" s="478" t="s">
        <v>877</v>
      </c>
    </row>
    <row r="259" spans="1:12">
      <c r="A259" s="472">
        <v>91</v>
      </c>
      <c r="B259" s="471" t="s">
        <v>878</v>
      </c>
      <c r="C259" s="472"/>
      <c r="D259" s="473"/>
      <c r="E259" s="472" t="s">
        <v>71</v>
      </c>
      <c r="F259" s="472">
        <v>1</v>
      </c>
      <c r="G259" s="474"/>
      <c r="H259" s="475">
        <f>$F259*$G259</f>
        <v>0</v>
      </c>
      <c r="I259" s="474"/>
      <c r="J259" s="475">
        <f>$F259*$I259</f>
        <v>0</v>
      </c>
      <c r="K259" s="474">
        <f>$G259+$I259</f>
        <v>0</v>
      </c>
      <c r="L259" s="475">
        <f>$H259+$J259</f>
        <v>0</v>
      </c>
    </row>
    <row r="260" spans="1:12" ht="26.4">
      <c r="B260" s="477">
        <v>1</v>
      </c>
      <c r="C260" s="477" t="s">
        <v>3</v>
      </c>
      <c r="D260" s="478" t="s">
        <v>879</v>
      </c>
    </row>
    <row r="261" spans="1:12">
      <c r="B261" s="477">
        <v>1</v>
      </c>
      <c r="C261" s="477" t="s">
        <v>3</v>
      </c>
      <c r="D261" s="478" t="s">
        <v>880</v>
      </c>
    </row>
    <row r="262" spans="1:12">
      <c r="B262" s="477">
        <v>1</v>
      </c>
      <c r="C262" s="477" t="s">
        <v>3</v>
      </c>
      <c r="D262" s="478" t="s">
        <v>881</v>
      </c>
    </row>
    <row r="263" spans="1:12">
      <c r="B263" s="477">
        <v>2</v>
      </c>
      <c r="C263" s="477" t="s">
        <v>3</v>
      </c>
      <c r="D263" s="478" t="s">
        <v>882</v>
      </c>
    </row>
    <row r="264" spans="1:12">
      <c r="B264" s="477">
        <v>4</v>
      </c>
      <c r="C264" s="477" t="s">
        <v>3</v>
      </c>
      <c r="D264" s="478" t="s">
        <v>883</v>
      </c>
    </row>
    <row r="265" spans="1:12">
      <c r="B265" s="477">
        <v>4</v>
      </c>
      <c r="C265" s="477" t="s">
        <v>3</v>
      </c>
      <c r="D265" s="478" t="s">
        <v>884</v>
      </c>
    </row>
    <row r="266" spans="1:12">
      <c r="B266" s="477">
        <v>4</v>
      </c>
      <c r="C266" s="477" t="s">
        <v>3</v>
      </c>
      <c r="D266" s="478" t="s">
        <v>885</v>
      </c>
    </row>
    <row r="267" spans="1:12">
      <c r="A267" s="472">
        <v>92</v>
      </c>
      <c r="B267" s="471" t="s">
        <v>886</v>
      </c>
      <c r="C267" s="472"/>
      <c r="D267" s="473"/>
      <c r="E267" s="472" t="s">
        <v>71</v>
      </c>
      <c r="F267" s="472">
        <v>1</v>
      </c>
      <c r="G267" s="474"/>
      <c r="H267" s="475">
        <f>$F267*$G267</f>
        <v>0</v>
      </c>
      <c r="I267" s="474"/>
      <c r="J267" s="475">
        <f>$F267*$I267</f>
        <v>0</v>
      </c>
      <c r="K267" s="474">
        <f>$G267+$I267</f>
        <v>0</v>
      </c>
      <c r="L267" s="475">
        <f>$H267+$J267</f>
        <v>0</v>
      </c>
    </row>
    <row r="268" spans="1:12">
      <c r="B268" s="477">
        <v>1</v>
      </c>
      <c r="C268" s="477" t="s">
        <v>3</v>
      </c>
      <c r="D268" s="478" t="s">
        <v>887</v>
      </c>
    </row>
    <row r="269" spans="1:12">
      <c r="B269" s="477">
        <v>1</v>
      </c>
      <c r="C269" s="477" t="s">
        <v>3</v>
      </c>
      <c r="D269" s="478" t="s">
        <v>888</v>
      </c>
    </row>
    <row r="270" spans="1:12">
      <c r="B270" s="477">
        <v>1</v>
      </c>
      <c r="C270" s="477" t="s">
        <v>3</v>
      </c>
      <c r="D270" s="478" t="s">
        <v>889</v>
      </c>
    </row>
    <row r="271" spans="1:12">
      <c r="A271" s="472">
        <v>93</v>
      </c>
      <c r="B271" s="471" t="s">
        <v>890</v>
      </c>
      <c r="C271" s="472"/>
      <c r="D271" s="473"/>
      <c r="E271" s="472" t="s">
        <v>71</v>
      </c>
      <c r="F271" s="472">
        <v>1</v>
      </c>
      <c r="G271" s="474"/>
      <c r="H271" s="475">
        <f>$F271*$G271</f>
        <v>0</v>
      </c>
      <c r="I271" s="474"/>
      <c r="J271" s="475">
        <f>$F271*$I271</f>
        <v>0</v>
      </c>
      <c r="K271" s="474">
        <f>$G271+$I271</f>
        <v>0</v>
      </c>
      <c r="L271" s="475">
        <f>$H271+$J271</f>
        <v>0</v>
      </c>
    </row>
    <row r="272" spans="1:12">
      <c r="B272" s="477">
        <v>1</v>
      </c>
      <c r="C272" s="477" t="s">
        <v>3</v>
      </c>
      <c r="D272" s="478" t="s">
        <v>891</v>
      </c>
    </row>
    <row r="273" spans="1:12">
      <c r="A273" s="472">
        <v>94</v>
      </c>
      <c r="B273" s="471" t="s">
        <v>892</v>
      </c>
      <c r="C273" s="472"/>
      <c r="D273" s="473"/>
      <c r="E273" s="472" t="s">
        <v>71</v>
      </c>
      <c r="F273" s="472">
        <v>1</v>
      </c>
      <c r="G273" s="474"/>
      <c r="H273" s="475">
        <f>$F273*$G273</f>
        <v>0</v>
      </c>
      <c r="I273" s="474"/>
      <c r="J273" s="475">
        <f>$F273*$I273</f>
        <v>0</v>
      </c>
      <c r="K273" s="474">
        <f>$G273+$I273</f>
        <v>0</v>
      </c>
      <c r="L273" s="475">
        <f>$H273+$J273</f>
        <v>0</v>
      </c>
    </row>
    <row r="274" spans="1:12">
      <c r="B274" s="477">
        <v>1</v>
      </c>
      <c r="C274" s="477" t="s">
        <v>3</v>
      </c>
      <c r="D274" s="478" t="s">
        <v>893</v>
      </c>
    </row>
    <row r="275" spans="1:12">
      <c r="A275" s="472">
        <v>95</v>
      </c>
      <c r="B275" s="471" t="s">
        <v>1361</v>
      </c>
      <c r="C275" s="472"/>
      <c r="D275" s="473"/>
      <c r="E275" s="472" t="s">
        <v>71</v>
      </c>
      <c r="F275" s="472">
        <v>1</v>
      </c>
      <c r="G275" s="474"/>
      <c r="H275" s="475">
        <f>$F275*$G275</f>
        <v>0</v>
      </c>
      <c r="I275" s="474"/>
      <c r="J275" s="475">
        <f>$F275*$I275</f>
        <v>0</v>
      </c>
      <c r="K275" s="474">
        <f>$G275+$I275</f>
        <v>0</v>
      </c>
      <c r="L275" s="475">
        <f>$H275+$J275</f>
        <v>0</v>
      </c>
    </row>
    <row r="276" spans="1:12">
      <c r="D276" s="478" t="s">
        <v>746</v>
      </c>
    </row>
    <row r="277" spans="1:12">
      <c r="D277" s="478" t="s">
        <v>1362</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00632-94C2-42E4-A481-EEBAB6110BEB}">
  <sheetPr>
    <tabColor rgb="FFFF0000"/>
    <pageSetUpPr fitToPage="1"/>
  </sheetPr>
  <dimension ref="A1:L193"/>
  <sheetViews>
    <sheetView tabSelected="1" view="pageBreakPreview" zoomScaleNormal="85" zoomScaleSheetLayoutView="100" workbookViewId="0">
      <pane ySplit="6" topLeftCell="A14"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1038</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SUM(H$8,H$136,H$161)</f>
        <v>0</v>
      </c>
      <c r="I7" s="629"/>
      <c r="J7" s="632">
        <f>SUM(J$8,J$136,J$161)</f>
        <v>0</v>
      </c>
      <c r="K7" s="629"/>
      <c r="L7" s="632">
        <f>SUM(L$8,L$136,L$161)</f>
        <v>0</v>
      </c>
    </row>
    <row r="8" spans="1:12" ht="13.8">
      <c r="A8" s="633"/>
      <c r="B8" s="634" t="s">
        <v>777</v>
      </c>
      <c r="C8" s="633"/>
      <c r="D8" s="635"/>
      <c r="E8" s="633"/>
      <c r="F8" s="633"/>
      <c r="G8" s="633"/>
      <c r="H8" s="636">
        <f>SUM(H9:H135)</f>
        <v>0</v>
      </c>
      <c r="I8" s="633"/>
      <c r="J8" s="636">
        <f>SUM(J9:J135)</f>
        <v>0</v>
      </c>
      <c r="K8" s="633"/>
      <c r="L8" s="636">
        <f>SUM(L9:L135)</f>
        <v>0</v>
      </c>
    </row>
    <row r="9" spans="1:12">
      <c r="A9" s="472">
        <v>1</v>
      </c>
      <c r="B9" s="471" t="s">
        <v>1039</v>
      </c>
      <c r="C9" s="472"/>
      <c r="D9" s="473"/>
      <c r="E9" s="472" t="s">
        <v>71</v>
      </c>
      <c r="F9" s="472">
        <v>1</v>
      </c>
      <c r="G9" s="474"/>
      <c r="H9" s="475">
        <f>$F9*$G9</f>
        <v>0</v>
      </c>
      <c r="I9" s="474"/>
      <c r="J9" s="475">
        <f>$F9*$I9</f>
        <v>0</v>
      </c>
      <c r="K9" s="474">
        <f>$G9+$I9</f>
        <v>0</v>
      </c>
      <c r="L9" s="475">
        <f>$H9+$J9</f>
        <v>0</v>
      </c>
    </row>
    <row r="10" spans="1:12" ht="66">
      <c r="B10" s="637"/>
      <c r="D10" s="478" t="s">
        <v>782</v>
      </c>
      <c r="H10" s="638"/>
      <c r="J10" s="638"/>
      <c r="L10" s="638"/>
    </row>
    <row r="11" spans="1:12">
      <c r="D11" s="478" t="s">
        <v>783</v>
      </c>
    </row>
    <row r="12" spans="1:12">
      <c r="D12" s="478" t="s">
        <v>784</v>
      </c>
    </row>
    <row r="13" spans="1:12">
      <c r="D13" s="478" t="s">
        <v>785</v>
      </c>
    </row>
    <row r="14" spans="1:12">
      <c r="B14" s="477">
        <v>1</v>
      </c>
      <c r="C14" s="477" t="s">
        <v>3</v>
      </c>
      <c r="D14" s="478" t="s">
        <v>898</v>
      </c>
    </row>
    <row r="15" spans="1:12">
      <c r="B15" s="477">
        <v>1</v>
      </c>
      <c r="C15" s="477" t="s">
        <v>3</v>
      </c>
      <c r="D15" s="478" t="s">
        <v>787</v>
      </c>
    </row>
    <row r="16" spans="1:12">
      <c r="B16" s="477">
        <v>1</v>
      </c>
      <c r="C16" s="477" t="s">
        <v>3</v>
      </c>
      <c r="D16" s="478" t="s">
        <v>899</v>
      </c>
    </row>
    <row r="17" spans="2:4">
      <c r="B17" s="477">
        <v>4</v>
      </c>
      <c r="C17" s="477" t="s">
        <v>789</v>
      </c>
      <c r="D17" s="478" t="s">
        <v>790</v>
      </c>
    </row>
    <row r="18" spans="2:4">
      <c r="B18" s="477">
        <v>1</v>
      </c>
      <c r="C18" s="477" t="s">
        <v>3</v>
      </c>
      <c r="D18" s="478" t="s">
        <v>900</v>
      </c>
    </row>
    <row r="19" spans="2:4">
      <c r="B19" s="477">
        <v>1</v>
      </c>
      <c r="C19" s="477" t="s">
        <v>3</v>
      </c>
      <c r="D19" s="478" t="s">
        <v>901</v>
      </c>
    </row>
    <row r="20" spans="2:4">
      <c r="B20" s="477">
        <v>11</v>
      </c>
      <c r="C20" s="477" t="s">
        <v>3</v>
      </c>
      <c r="D20" s="478" t="s">
        <v>793</v>
      </c>
    </row>
    <row r="21" spans="2:4">
      <c r="B21" s="477">
        <v>11</v>
      </c>
      <c r="C21" s="477" t="s">
        <v>3</v>
      </c>
      <c r="D21" s="478" t="s">
        <v>794</v>
      </c>
    </row>
    <row r="22" spans="2:4">
      <c r="B22" s="477">
        <v>1</v>
      </c>
      <c r="C22" s="477" t="s">
        <v>3</v>
      </c>
      <c r="D22" s="478" t="s">
        <v>795</v>
      </c>
    </row>
    <row r="23" spans="2:4">
      <c r="B23" s="477">
        <v>1</v>
      </c>
      <c r="C23" s="477" t="s">
        <v>3</v>
      </c>
      <c r="D23" s="478" t="s">
        <v>796</v>
      </c>
    </row>
    <row r="24" spans="2:4">
      <c r="B24" s="477">
        <v>1</v>
      </c>
      <c r="C24" s="477" t="s">
        <v>3</v>
      </c>
      <c r="D24" s="478" t="s">
        <v>797</v>
      </c>
    </row>
    <row r="25" spans="2:4">
      <c r="B25" s="477">
        <v>1</v>
      </c>
      <c r="C25" s="477" t="s">
        <v>3</v>
      </c>
      <c r="D25" s="478" t="s">
        <v>847</v>
      </c>
    </row>
    <row r="26" spans="2:4">
      <c r="B26" s="477">
        <v>3</v>
      </c>
      <c r="C26" s="477" t="s">
        <v>3</v>
      </c>
      <c r="D26" s="478" t="s">
        <v>775</v>
      </c>
    </row>
    <row r="27" spans="2:4">
      <c r="B27" s="477">
        <v>2</v>
      </c>
      <c r="C27" s="477" t="s">
        <v>3</v>
      </c>
      <c r="D27" s="478" t="s">
        <v>848</v>
      </c>
    </row>
    <row r="28" spans="2:4">
      <c r="B28" s="477">
        <v>1</v>
      </c>
      <c r="C28" s="477" t="s">
        <v>3</v>
      </c>
      <c r="D28" s="478" t="s">
        <v>849</v>
      </c>
    </row>
    <row r="29" spans="2:4">
      <c r="B29" s="477">
        <v>1</v>
      </c>
      <c r="C29" s="477" t="s">
        <v>3</v>
      </c>
      <c r="D29" s="478" t="s">
        <v>798</v>
      </c>
    </row>
    <row r="30" spans="2:4">
      <c r="B30" s="477">
        <v>1</v>
      </c>
      <c r="C30" s="477" t="s">
        <v>3</v>
      </c>
      <c r="D30" s="478" t="s">
        <v>799</v>
      </c>
    </row>
    <row r="31" spans="2:4">
      <c r="B31" s="477">
        <v>30</v>
      </c>
      <c r="C31" s="477" t="s">
        <v>3</v>
      </c>
      <c r="D31" s="478" t="s">
        <v>970</v>
      </c>
    </row>
    <row r="32" spans="2:4">
      <c r="B32" s="477">
        <v>1</v>
      </c>
      <c r="C32" s="477" t="s">
        <v>3</v>
      </c>
      <c r="D32" s="478" t="s">
        <v>801</v>
      </c>
    </row>
    <row r="33" spans="2:4">
      <c r="B33" s="477">
        <v>1</v>
      </c>
      <c r="C33" s="477" t="s">
        <v>3</v>
      </c>
      <c r="D33" s="478" t="s">
        <v>850</v>
      </c>
    </row>
    <row r="34" spans="2:4" ht="26.4">
      <c r="B34" s="477">
        <v>20</v>
      </c>
      <c r="C34" s="477" t="s">
        <v>3</v>
      </c>
      <c r="D34" s="478" t="s">
        <v>802</v>
      </c>
    </row>
    <row r="35" spans="2:4">
      <c r="B35" s="477">
        <v>1</v>
      </c>
      <c r="C35" s="477" t="s">
        <v>3</v>
      </c>
      <c r="D35" s="478" t="s">
        <v>803</v>
      </c>
    </row>
    <row r="36" spans="2:4">
      <c r="B36" s="477">
        <v>3</v>
      </c>
      <c r="C36" s="477" t="s">
        <v>3</v>
      </c>
      <c r="D36" s="478" t="s">
        <v>971</v>
      </c>
    </row>
    <row r="37" spans="2:4">
      <c r="B37" s="477">
        <v>1</v>
      </c>
      <c r="C37" s="477" t="s">
        <v>3</v>
      </c>
      <c r="D37" s="478" t="s">
        <v>804</v>
      </c>
    </row>
    <row r="38" spans="2:4">
      <c r="B38" s="477">
        <v>2</v>
      </c>
      <c r="C38" s="477" t="s">
        <v>3</v>
      </c>
      <c r="D38" s="478" t="s">
        <v>851</v>
      </c>
    </row>
    <row r="39" spans="2:4">
      <c r="B39" s="477">
        <v>30</v>
      </c>
      <c r="C39" s="477" t="s">
        <v>3</v>
      </c>
      <c r="D39" s="478" t="s">
        <v>805</v>
      </c>
    </row>
    <row r="40" spans="2:4">
      <c r="B40" s="477">
        <v>30</v>
      </c>
      <c r="C40" s="477" t="s">
        <v>3</v>
      </c>
      <c r="D40" s="478" t="s">
        <v>972</v>
      </c>
    </row>
    <row r="41" spans="2:4">
      <c r="B41" s="477">
        <v>20</v>
      </c>
      <c r="C41" s="477" t="s">
        <v>3</v>
      </c>
      <c r="D41" s="478" t="s">
        <v>808</v>
      </c>
    </row>
    <row r="42" spans="2:4">
      <c r="B42" s="477">
        <v>12</v>
      </c>
      <c r="C42" s="477" t="s">
        <v>3</v>
      </c>
      <c r="D42" s="478" t="s">
        <v>973</v>
      </c>
    </row>
    <row r="43" spans="2:4">
      <c r="B43" s="477">
        <v>20</v>
      </c>
      <c r="C43" s="477" t="s">
        <v>3</v>
      </c>
      <c r="D43" s="478" t="s">
        <v>852</v>
      </c>
    </row>
    <row r="44" spans="2:4">
      <c r="B44" s="477">
        <v>20</v>
      </c>
      <c r="C44" s="477" t="s">
        <v>3</v>
      </c>
      <c r="D44" s="478" t="s">
        <v>853</v>
      </c>
    </row>
    <row r="45" spans="2:4">
      <c r="B45" s="477">
        <v>2</v>
      </c>
      <c r="C45" s="477" t="s">
        <v>3</v>
      </c>
      <c r="D45" s="478" t="s">
        <v>854</v>
      </c>
    </row>
    <row r="46" spans="2:4">
      <c r="B46" s="477">
        <v>2</v>
      </c>
      <c r="C46" s="477" t="s">
        <v>3</v>
      </c>
      <c r="D46" s="478" t="s">
        <v>855</v>
      </c>
    </row>
    <row r="47" spans="2:4">
      <c r="B47" s="477">
        <v>306</v>
      </c>
      <c r="C47" s="477" t="s">
        <v>3</v>
      </c>
      <c r="D47" s="478" t="s">
        <v>810</v>
      </c>
    </row>
    <row r="48" spans="2:4">
      <c r="B48" s="477">
        <v>6</v>
      </c>
      <c r="C48" s="477" t="s">
        <v>3</v>
      </c>
      <c r="D48" s="478" t="s">
        <v>856</v>
      </c>
    </row>
    <row r="49" spans="1:12">
      <c r="B49" s="477">
        <v>3</v>
      </c>
      <c r="C49" s="477" t="s">
        <v>3</v>
      </c>
      <c r="D49" s="478" t="s">
        <v>811</v>
      </c>
    </row>
    <row r="50" spans="1:12">
      <c r="B50" s="477">
        <v>3</v>
      </c>
      <c r="C50" s="477" t="s">
        <v>3</v>
      </c>
      <c r="D50" s="478" t="s">
        <v>910</v>
      </c>
    </row>
    <row r="51" spans="1:12">
      <c r="B51" s="477">
        <v>13</v>
      </c>
      <c r="C51" s="477" t="s">
        <v>3</v>
      </c>
      <c r="D51" s="478" t="s">
        <v>812</v>
      </c>
    </row>
    <row r="52" spans="1:12">
      <c r="B52" s="477">
        <v>2</v>
      </c>
      <c r="C52" s="477" t="s">
        <v>3</v>
      </c>
      <c r="D52" s="478" t="s">
        <v>813</v>
      </c>
    </row>
    <row r="53" spans="1:12">
      <c r="B53" s="477">
        <v>1</v>
      </c>
      <c r="C53" s="477" t="s">
        <v>71</v>
      </c>
      <c r="D53" s="478" t="s">
        <v>814</v>
      </c>
    </row>
    <row r="54" spans="1:12">
      <c r="A54" s="472">
        <v>2</v>
      </c>
      <c r="B54" s="471" t="s">
        <v>1040</v>
      </c>
      <c r="C54" s="472"/>
      <c r="D54" s="473"/>
      <c r="E54" s="472" t="s">
        <v>71</v>
      </c>
      <c r="F54" s="472">
        <v>1</v>
      </c>
      <c r="G54" s="474"/>
      <c r="H54" s="475">
        <f>$F54*$G54</f>
        <v>0</v>
      </c>
      <c r="I54" s="474"/>
      <c r="J54" s="475">
        <f>$F54*$I54</f>
        <v>0</v>
      </c>
      <c r="K54" s="474">
        <f>$G54+$I54</f>
        <v>0</v>
      </c>
      <c r="L54" s="475">
        <f>$H54+$J54</f>
        <v>0</v>
      </c>
    </row>
    <row r="55" spans="1:12">
      <c r="A55" s="481"/>
      <c r="B55" s="480"/>
      <c r="C55" s="481"/>
      <c r="D55" s="482" t="s">
        <v>817</v>
      </c>
      <c r="E55" s="481"/>
      <c r="F55" s="481"/>
      <c r="G55" s="483"/>
      <c r="H55" s="484"/>
      <c r="I55" s="483"/>
      <c r="J55" s="484"/>
      <c r="K55" s="483"/>
      <c r="L55" s="484"/>
    </row>
    <row r="56" spans="1:12">
      <c r="A56" s="472">
        <v>3</v>
      </c>
      <c r="B56" s="471" t="s">
        <v>1041</v>
      </c>
      <c r="C56" s="472"/>
      <c r="D56" s="473"/>
      <c r="E56" s="472" t="s">
        <v>71</v>
      </c>
      <c r="F56" s="472">
        <v>1</v>
      </c>
      <c r="G56" s="474"/>
      <c r="H56" s="475">
        <f>$F56*$G56</f>
        <v>0</v>
      </c>
      <c r="I56" s="474"/>
      <c r="J56" s="475">
        <f>$F56*$I56</f>
        <v>0</v>
      </c>
      <c r="K56" s="474">
        <f>$G56+$I56</f>
        <v>0</v>
      </c>
      <c r="L56" s="475">
        <f>$H56+$J56</f>
        <v>0</v>
      </c>
    </row>
    <row r="57" spans="1:12">
      <c r="A57" s="481"/>
      <c r="B57" s="480"/>
      <c r="C57" s="481"/>
      <c r="D57" s="482" t="s">
        <v>817</v>
      </c>
      <c r="E57" s="481"/>
      <c r="F57" s="481"/>
      <c r="G57" s="483"/>
      <c r="H57" s="484"/>
      <c r="I57" s="483"/>
      <c r="J57" s="484"/>
      <c r="K57" s="483"/>
      <c r="L57" s="484"/>
    </row>
    <row r="58" spans="1:12">
      <c r="A58" s="472">
        <v>4</v>
      </c>
      <c r="B58" s="471" t="s">
        <v>1042</v>
      </c>
      <c r="C58" s="472"/>
      <c r="D58" s="473"/>
      <c r="E58" s="472" t="s">
        <v>71</v>
      </c>
      <c r="F58" s="472">
        <v>1</v>
      </c>
      <c r="G58" s="474"/>
      <c r="H58" s="475">
        <f>$F58*$G58</f>
        <v>0</v>
      </c>
      <c r="I58" s="474"/>
      <c r="J58" s="475">
        <f>$F58*$I58</f>
        <v>0</v>
      </c>
      <c r="K58" s="474">
        <f>$G58+$I58</f>
        <v>0</v>
      </c>
      <c r="L58" s="475">
        <f>$H58+$J58</f>
        <v>0</v>
      </c>
    </row>
    <row r="59" spans="1:12">
      <c r="A59" s="481"/>
      <c r="B59" s="480"/>
      <c r="C59" s="481"/>
      <c r="D59" s="482" t="s">
        <v>817</v>
      </c>
      <c r="E59" s="481"/>
      <c r="F59" s="481"/>
      <c r="G59" s="483"/>
      <c r="H59" s="484"/>
      <c r="I59" s="483"/>
      <c r="J59" s="484"/>
      <c r="K59" s="483"/>
      <c r="L59" s="484"/>
    </row>
    <row r="60" spans="1:12">
      <c r="A60" s="472">
        <v>5</v>
      </c>
      <c r="B60" s="471" t="s">
        <v>1043</v>
      </c>
      <c r="C60" s="472"/>
      <c r="D60" s="473"/>
      <c r="E60" s="472" t="s">
        <v>71</v>
      </c>
      <c r="F60" s="472">
        <v>1</v>
      </c>
      <c r="G60" s="474"/>
      <c r="H60" s="475">
        <f>$F60*$G60</f>
        <v>0</v>
      </c>
      <c r="I60" s="474"/>
      <c r="J60" s="475">
        <f>$F60*$I60</f>
        <v>0</v>
      </c>
      <c r="K60" s="474">
        <f>$G60+$I60</f>
        <v>0</v>
      </c>
      <c r="L60" s="475">
        <f>$H60+$J60</f>
        <v>0</v>
      </c>
    </row>
    <row r="61" spans="1:12">
      <c r="A61" s="481"/>
      <c r="B61" s="480"/>
      <c r="C61" s="481"/>
      <c r="D61" s="482" t="s">
        <v>817</v>
      </c>
      <c r="E61" s="481"/>
      <c r="F61" s="481"/>
      <c r="G61" s="483"/>
      <c r="H61" s="484"/>
      <c r="I61" s="483"/>
      <c r="J61" s="484"/>
      <c r="K61" s="483"/>
      <c r="L61" s="484"/>
    </row>
    <row r="62" spans="1:12">
      <c r="A62" s="472">
        <v>6</v>
      </c>
      <c r="B62" s="471" t="s">
        <v>1044</v>
      </c>
      <c r="C62" s="472"/>
      <c r="D62" s="473"/>
      <c r="E62" s="472" t="s">
        <v>71</v>
      </c>
      <c r="F62" s="472">
        <v>1</v>
      </c>
      <c r="G62" s="474"/>
      <c r="H62" s="475">
        <f>$F62*$G62</f>
        <v>0</v>
      </c>
      <c r="I62" s="474"/>
      <c r="J62" s="475">
        <f>$F62*$I62</f>
        <v>0</v>
      </c>
      <c r="K62" s="474">
        <f>$G62+$I62</f>
        <v>0</v>
      </c>
      <c r="L62" s="475">
        <f>$H62+$J62</f>
        <v>0</v>
      </c>
    </row>
    <row r="63" spans="1:12">
      <c r="A63" s="481"/>
      <c r="B63" s="480"/>
      <c r="C63" s="481"/>
      <c r="D63" s="482" t="s">
        <v>817</v>
      </c>
      <c r="E63" s="481"/>
      <c r="F63" s="481"/>
      <c r="G63" s="483"/>
      <c r="H63" s="484"/>
      <c r="I63" s="483"/>
      <c r="J63" s="484"/>
      <c r="K63" s="483"/>
      <c r="L63" s="484"/>
    </row>
    <row r="64" spans="1:12">
      <c r="A64" s="472">
        <v>7</v>
      </c>
      <c r="B64" s="471" t="s">
        <v>1045</v>
      </c>
      <c r="C64" s="472"/>
      <c r="D64" s="473"/>
      <c r="E64" s="472" t="s">
        <v>71</v>
      </c>
      <c r="F64" s="472">
        <v>1</v>
      </c>
      <c r="G64" s="474"/>
      <c r="H64" s="475">
        <f>$F64*$G64</f>
        <v>0</v>
      </c>
      <c r="I64" s="474"/>
      <c r="J64" s="475">
        <f>$F64*$I64</f>
        <v>0</v>
      </c>
      <c r="K64" s="474">
        <f>$G64+$I64</f>
        <v>0</v>
      </c>
      <c r="L64" s="475">
        <f>$H64+$J64</f>
        <v>0</v>
      </c>
    </row>
    <row r="65" spans="1:12">
      <c r="A65" s="481"/>
      <c r="B65" s="480"/>
      <c r="C65" s="481"/>
      <c r="D65" s="482" t="s">
        <v>817</v>
      </c>
      <c r="E65" s="481"/>
      <c r="F65" s="481"/>
      <c r="G65" s="483"/>
      <c r="H65" s="484"/>
      <c r="I65" s="483"/>
      <c r="J65" s="484"/>
      <c r="K65" s="483"/>
      <c r="L65" s="484"/>
    </row>
    <row r="66" spans="1:12">
      <c r="A66" s="472">
        <v>8</v>
      </c>
      <c r="B66" s="471" t="s">
        <v>1046</v>
      </c>
      <c r="C66" s="472"/>
      <c r="D66" s="473"/>
      <c r="E66" s="472" t="s">
        <v>71</v>
      </c>
      <c r="F66" s="472">
        <v>1</v>
      </c>
      <c r="G66" s="474"/>
      <c r="H66" s="475">
        <f>$F66*$G66</f>
        <v>0</v>
      </c>
      <c r="I66" s="474"/>
      <c r="J66" s="475">
        <f>$F66*$I66</f>
        <v>0</v>
      </c>
      <c r="K66" s="474">
        <f>$G66+$I66</f>
        <v>0</v>
      </c>
      <c r="L66" s="475">
        <f>$H66+$J66</f>
        <v>0</v>
      </c>
    </row>
    <row r="67" spans="1:12">
      <c r="A67" s="481"/>
      <c r="B67" s="480"/>
      <c r="C67" s="481"/>
      <c r="D67" s="482" t="s">
        <v>817</v>
      </c>
      <c r="E67" s="481"/>
      <c r="F67" s="481"/>
      <c r="G67" s="483"/>
      <c r="H67" s="484"/>
      <c r="I67" s="483"/>
      <c r="J67" s="484"/>
      <c r="K67" s="483"/>
      <c r="L67" s="484"/>
    </row>
    <row r="68" spans="1:12">
      <c r="A68" s="472">
        <v>9</v>
      </c>
      <c r="B68" s="471" t="s">
        <v>1047</v>
      </c>
      <c r="C68" s="472"/>
      <c r="D68" s="473"/>
      <c r="E68" s="472" t="s">
        <v>71</v>
      </c>
      <c r="F68" s="472">
        <v>1</v>
      </c>
      <c r="G68" s="474"/>
      <c r="H68" s="475">
        <f>$F68*$G68</f>
        <v>0</v>
      </c>
      <c r="I68" s="474"/>
      <c r="J68" s="475">
        <f>$F68*$I68</f>
        <v>0</v>
      </c>
      <c r="K68" s="474">
        <f>$G68+$I68</f>
        <v>0</v>
      </c>
      <c r="L68" s="475">
        <f>$H68+$J68</f>
        <v>0</v>
      </c>
    </row>
    <row r="69" spans="1:12">
      <c r="A69" s="481"/>
      <c r="B69" s="480"/>
      <c r="C69" s="481"/>
      <c r="D69" s="482" t="s">
        <v>817</v>
      </c>
      <c r="E69" s="481"/>
      <c r="F69" s="481"/>
      <c r="G69" s="483"/>
      <c r="H69" s="484"/>
      <c r="I69" s="483"/>
      <c r="J69" s="484"/>
      <c r="K69" s="483"/>
      <c r="L69" s="484"/>
    </row>
    <row r="70" spans="1:12">
      <c r="A70" s="472">
        <v>10</v>
      </c>
      <c r="B70" s="471" t="s">
        <v>1048</v>
      </c>
      <c r="C70" s="472"/>
      <c r="D70" s="473"/>
      <c r="E70" s="472" t="s">
        <v>71</v>
      </c>
      <c r="F70" s="472">
        <v>1</v>
      </c>
      <c r="G70" s="474"/>
      <c r="H70" s="475">
        <f>$F70*$G70</f>
        <v>0</v>
      </c>
      <c r="I70" s="474"/>
      <c r="J70" s="475">
        <f>$F70*$I70</f>
        <v>0</v>
      </c>
      <c r="K70" s="474">
        <f>$G70+$I70</f>
        <v>0</v>
      </c>
      <c r="L70" s="475">
        <f>$H70+$J70</f>
        <v>0</v>
      </c>
    </row>
    <row r="71" spans="1:12">
      <c r="A71" s="481"/>
      <c r="B71" s="480"/>
      <c r="C71" s="481"/>
      <c r="D71" s="482" t="s">
        <v>817</v>
      </c>
      <c r="E71" s="481"/>
      <c r="F71" s="481"/>
      <c r="G71" s="483"/>
      <c r="H71" s="484"/>
      <c r="I71" s="483"/>
      <c r="J71" s="484"/>
      <c r="K71" s="483"/>
      <c r="L71" s="484"/>
    </row>
    <row r="72" spans="1:12">
      <c r="A72" s="472">
        <v>11</v>
      </c>
      <c r="B72" s="471" t="s">
        <v>1049</v>
      </c>
      <c r="C72" s="472"/>
      <c r="D72" s="473"/>
      <c r="E72" s="472" t="s">
        <v>71</v>
      </c>
      <c r="F72" s="472">
        <v>1</v>
      </c>
      <c r="G72" s="474"/>
      <c r="H72" s="475">
        <f>$F72*$G72</f>
        <v>0</v>
      </c>
      <c r="I72" s="474"/>
      <c r="J72" s="475">
        <f>$F72*$I72</f>
        <v>0</v>
      </c>
      <c r="K72" s="474">
        <f>$G72+$I72</f>
        <v>0</v>
      </c>
      <c r="L72" s="475">
        <f>$H72+$J72</f>
        <v>0</v>
      </c>
    </row>
    <row r="73" spans="1:12">
      <c r="A73" s="481"/>
      <c r="B73" s="480"/>
      <c r="C73" s="481"/>
      <c r="D73" s="482" t="s">
        <v>817</v>
      </c>
      <c r="E73" s="481"/>
      <c r="F73" s="481"/>
      <c r="G73" s="483"/>
      <c r="H73" s="484"/>
      <c r="I73" s="483"/>
      <c r="J73" s="484"/>
      <c r="K73" s="483"/>
      <c r="L73" s="484"/>
    </row>
    <row r="74" spans="1:12">
      <c r="A74" s="472">
        <v>12</v>
      </c>
      <c r="B74" s="471" t="s">
        <v>1050</v>
      </c>
      <c r="C74" s="472"/>
      <c r="D74" s="473"/>
      <c r="E74" s="472" t="s">
        <v>71</v>
      </c>
      <c r="F74" s="472">
        <v>1</v>
      </c>
      <c r="G74" s="474"/>
      <c r="H74" s="475">
        <f>$F74*$G74</f>
        <v>0</v>
      </c>
      <c r="I74" s="474"/>
      <c r="J74" s="475">
        <f>$F74*$I74</f>
        <v>0</v>
      </c>
      <c r="K74" s="474">
        <f>$G74+$I74</f>
        <v>0</v>
      </c>
      <c r="L74" s="475">
        <f>$H74+$J74</f>
        <v>0</v>
      </c>
    </row>
    <row r="75" spans="1:12">
      <c r="A75" s="481"/>
      <c r="B75" s="480"/>
      <c r="C75" s="481"/>
      <c r="D75" s="482" t="s">
        <v>817</v>
      </c>
      <c r="E75" s="481"/>
      <c r="F75" s="481"/>
      <c r="G75" s="483"/>
      <c r="H75" s="484"/>
      <c r="I75" s="483"/>
      <c r="J75" s="484"/>
      <c r="K75" s="483"/>
      <c r="L75" s="484"/>
    </row>
    <row r="76" spans="1:12">
      <c r="A76" s="472">
        <v>13</v>
      </c>
      <c r="B76" s="471" t="s">
        <v>1051</v>
      </c>
      <c r="C76" s="472"/>
      <c r="D76" s="473"/>
      <c r="E76" s="472" t="s">
        <v>71</v>
      </c>
      <c r="F76" s="472">
        <v>1</v>
      </c>
      <c r="G76" s="474"/>
      <c r="H76" s="475">
        <f>$F76*$G76</f>
        <v>0</v>
      </c>
      <c r="I76" s="474"/>
      <c r="J76" s="475">
        <f>$F76*$I76</f>
        <v>0</v>
      </c>
      <c r="K76" s="474">
        <f>$G76+$I76</f>
        <v>0</v>
      </c>
      <c r="L76" s="475">
        <f>$H76+$J76</f>
        <v>0</v>
      </c>
    </row>
    <row r="77" spans="1:12">
      <c r="A77" s="481"/>
      <c r="B77" s="480"/>
      <c r="C77" s="481"/>
      <c r="D77" s="482" t="s">
        <v>817</v>
      </c>
      <c r="E77" s="481"/>
      <c r="F77" s="481"/>
      <c r="G77" s="483"/>
      <c r="H77" s="484"/>
      <c r="I77" s="483"/>
      <c r="J77" s="484"/>
      <c r="K77" s="483"/>
      <c r="L77" s="484"/>
    </row>
    <row r="78" spans="1:12">
      <c r="A78" s="472">
        <v>14</v>
      </c>
      <c r="B78" s="471" t="s">
        <v>1052</v>
      </c>
      <c r="C78" s="472"/>
      <c r="D78" s="473"/>
      <c r="E78" s="472" t="s">
        <v>71</v>
      </c>
      <c r="F78" s="472">
        <v>1</v>
      </c>
      <c r="G78" s="474"/>
      <c r="H78" s="475">
        <f>$F78*$G78</f>
        <v>0</v>
      </c>
      <c r="I78" s="474"/>
      <c r="J78" s="475">
        <f>$F78*$I78</f>
        <v>0</v>
      </c>
      <c r="K78" s="474">
        <f>$G78+$I78</f>
        <v>0</v>
      </c>
      <c r="L78" s="475">
        <f>$H78+$J78</f>
        <v>0</v>
      </c>
    </row>
    <row r="79" spans="1:12">
      <c r="A79" s="481"/>
      <c r="B79" s="480"/>
      <c r="C79" s="481"/>
      <c r="D79" s="482" t="s">
        <v>817</v>
      </c>
      <c r="E79" s="481"/>
      <c r="F79" s="481"/>
      <c r="G79" s="483"/>
      <c r="H79" s="484"/>
      <c r="I79" s="483"/>
      <c r="J79" s="484"/>
      <c r="K79" s="483"/>
      <c r="L79" s="484"/>
    </row>
    <row r="80" spans="1:12">
      <c r="A80" s="472">
        <v>15</v>
      </c>
      <c r="B80" s="471" t="s">
        <v>1053</v>
      </c>
      <c r="C80" s="472"/>
      <c r="D80" s="473"/>
      <c r="E80" s="472" t="s">
        <v>71</v>
      </c>
      <c r="F80" s="472">
        <v>1</v>
      </c>
      <c r="G80" s="474"/>
      <c r="H80" s="475">
        <f>$F80*$G80</f>
        <v>0</v>
      </c>
      <c r="I80" s="474"/>
      <c r="J80" s="475">
        <f>$F80*$I80</f>
        <v>0</v>
      </c>
      <c r="K80" s="474">
        <f>$G80+$I80</f>
        <v>0</v>
      </c>
      <c r="L80" s="475">
        <f>$H80+$J80</f>
        <v>0</v>
      </c>
    </row>
    <row r="81" spans="1:12">
      <c r="A81" s="481"/>
      <c r="B81" s="480"/>
      <c r="C81" s="481"/>
      <c r="D81" s="482" t="s">
        <v>817</v>
      </c>
      <c r="E81" s="481"/>
      <c r="F81" s="481"/>
      <c r="G81" s="483"/>
      <c r="H81" s="484"/>
      <c r="I81" s="483"/>
      <c r="J81" s="484"/>
      <c r="K81" s="483"/>
      <c r="L81" s="484"/>
    </row>
    <row r="82" spans="1:12">
      <c r="A82" s="472">
        <v>16</v>
      </c>
      <c r="B82" s="471" t="s">
        <v>1054</v>
      </c>
      <c r="C82" s="472"/>
      <c r="D82" s="473"/>
      <c r="E82" s="472" t="s">
        <v>71</v>
      </c>
      <c r="F82" s="472">
        <v>1</v>
      </c>
      <c r="G82" s="474"/>
      <c r="H82" s="475">
        <f>$F82*$G82</f>
        <v>0</v>
      </c>
      <c r="I82" s="474"/>
      <c r="J82" s="475">
        <f>$F82*$I82</f>
        <v>0</v>
      </c>
      <c r="K82" s="474">
        <f>$G82+$I82</f>
        <v>0</v>
      </c>
      <c r="L82" s="475">
        <f>$H82+$J82</f>
        <v>0</v>
      </c>
    </row>
    <row r="83" spans="1:12">
      <c r="A83" s="481"/>
      <c r="B83" s="480"/>
      <c r="C83" s="481"/>
      <c r="D83" s="482" t="s">
        <v>817</v>
      </c>
      <c r="E83" s="481"/>
      <c r="F83" s="481"/>
      <c r="G83" s="483"/>
      <c r="H83" s="484"/>
      <c r="I83" s="483"/>
      <c r="J83" s="484"/>
      <c r="K83" s="483"/>
      <c r="L83" s="484"/>
    </row>
    <row r="84" spans="1:12">
      <c r="A84" s="472">
        <v>17</v>
      </c>
      <c r="B84" s="471" t="s">
        <v>1055</v>
      </c>
      <c r="C84" s="472"/>
      <c r="D84" s="473"/>
      <c r="E84" s="472" t="s">
        <v>71</v>
      </c>
      <c r="F84" s="472">
        <v>1</v>
      </c>
      <c r="G84" s="474"/>
      <c r="H84" s="475">
        <f>$F84*$G84</f>
        <v>0</v>
      </c>
      <c r="I84" s="474"/>
      <c r="J84" s="475">
        <f>$F84*$I84</f>
        <v>0</v>
      </c>
      <c r="K84" s="474">
        <f>$G84+$I84</f>
        <v>0</v>
      </c>
      <c r="L84" s="475">
        <f>$H84+$J84</f>
        <v>0</v>
      </c>
    </row>
    <row r="85" spans="1:12">
      <c r="A85" s="481"/>
      <c r="B85" s="480"/>
      <c r="C85" s="481"/>
      <c r="D85" s="482" t="s">
        <v>817</v>
      </c>
      <c r="E85" s="481"/>
      <c r="F85" s="481"/>
      <c r="G85" s="483"/>
      <c r="H85" s="484"/>
      <c r="I85" s="483"/>
      <c r="J85" s="484"/>
      <c r="K85" s="483"/>
      <c r="L85" s="484"/>
    </row>
    <row r="86" spans="1:12">
      <c r="A86" s="472">
        <v>18</v>
      </c>
      <c r="B86" s="471" t="s">
        <v>1056</v>
      </c>
      <c r="C86" s="472"/>
      <c r="D86" s="473"/>
      <c r="E86" s="472" t="s">
        <v>71</v>
      </c>
      <c r="F86" s="472">
        <v>1</v>
      </c>
      <c r="G86" s="474"/>
      <c r="H86" s="475">
        <f>$F86*$G86</f>
        <v>0</v>
      </c>
      <c r="I86" s="474"/>
      <c r="J86" s="475">
        <f>$F86*$I86</f>
        <v>0</v>
      </c>
      <c r="K86" s="474">
        <f>$G86+$I86</f>
        <v>0</v>
      </c>
      <c r="L86" s="475">
        <f>$H86+$J86</f>
        <v>0</v>
      </c>
    </row>
    <row r="87" spans="1:12">
      <c r="A87" s="481"/>
      <c r="B87" s="480"/>
      <c r="C87" s="481"/>
      <c r="D87" s="482" t="s">
        <v>817</v>
      </c>
      <c r="E87" s="481"/>
      <c r="F87" s="481"/>
      <c r="G87" s="483"/>
      <c r="H87" s="484"/>
      <c r="I87" s="483"/>
      <c r="J87" s="484"/>
      <c r="K87" s="483"/>
      <c r="L87" s="484"/>
    </row>
    <row r="88" spans="1:12">
      <c r="A88" s="472">
        <v>19</v>
      </c>
      <c r="B88" s="471" t="s">
        <v>1057</v>
      </c>
      <c r="C88" s="472"/>
      <c r="D88" s="473"/>
      <c r="E88" s="472" t="s">
        <v>71</v>
      </c>
      <c r="F88" s="472">
        <v>1</v>
      </c>
      <c r="G88" s="474"/>
      <c r="H88" s="475">
        <f>$F88*$G88</f>
        <v>0</v>
      </c>
      <c r="I88" s="474"/>
      <c r="J88" s="475">
        <f>$F88*$I88</f>
        <v>0</v>
      </c>
      <c r="K88" s="474">
        <f>$G88+$I88</f>
        <v>0</v>
      </c>
      <c r="L88" s="475">
        <f>$H88+$J88</f>
        <v>0</v>
      </c>
    </row>
    <row r="89" spans="1:12">
      <c r="A89" s="481"/>
      <c r="B89" s="480"/>
      <c r="C89" s="481"/>
      <c r="D89" s="482" t="s">
        <v>817</v>
      </c>
      <c r="E89" s="481"/>
      <c r="F89" s="481"/>
      <c r="G89" s="483"/>
      <c r="H89" s="484"/>
      <c r="I89" s="483"/>
      <c r="J89" s="484"/>
      <c r="K89" s="483"/>
      <c r="L89" s="484"/>
    </row>
    <row r="90" spans="1:12">
      <c r="A90" s="472">
        <v>20</v>
      </c>
      <c r="B90" s="471" t="s">
        <v>1058</v>
      </c>
      <c r="C90" s="472"/>
      <c r="D90" s="473"/>
      <c r="E90" s="472" t="s">
        <v>71</v>
      </c>
      <c r="F90" s="472">
        <v>1</v>
      </c>
      <c r="G90" s="474"/>
      <c r="H90" s="475">
        <f>$F90*$G90</f>
        <v>0</v>
      </c>
      <c r="I90" s="474"/>
      <c r="J90" s="475">
        <f>$F90*$I90</f>
        <v>0</v>
      </c>
      <c r="K90" s="474">
        <f>$G90+$I90</f>
        <v>0</v>
      </c>
      <c r="L90" s="475">
        <f>$H90+$J90</f>
        <v>0</v>
      </c>
    </row>
    <row r="91" spans="1:12">
      <c r="A91" s="481"/>
      <c r="B91" s="480"/>
      <c r="C91" s="481"/>
      <c r="D91" s="482" t="s">
        <v>817</v>
      </c>
      <c r="E91" s="481"/>
      <c r="F91" s="481"/>
      <c r="G91" s="483"/>
      <c r="H91" s="484"/>
      <c r="I91" s="483"/>
      <c r="J91" s="484"/>
      <c r="K91" s="483"/>
      <c r="L91" s="484"/>
    </row>
    <row r="92" spans="1:12">
      <c r="A92" s="472">
        <v>21</v>
      </c>
      <c r="B92" s="471" t="s">
        <v>1059</v>
      </c>
      <c r="C92" s="472"/>
      <c r="D92" s="473"/>
      <c r="E92" s="472" t="s">
        <v>71</v>
      </c>
      <c r="F92" s="472">
        <v>1</v>
      </c>
      <c r="G92" s="474"/>
      <c r="H92" s="475">
        <f>$F92*$G92</f>
        <v>0</v>
      </c>
      <c r="I92" s="474"/>
      <c r="J92" s="475">
        <f>$F92*$I92</f>
        <v>0</v>
      </c>
      <c r="K92" s="474">
        <f>$G92+$I92</f>
        <v>0</v>
      </c>
      <c r="L92" s="475">
        <f>$H92+$J92</f>
        <v>0</v>
      </c>
    </row>
    <row r="93" spans="1:12">
      <c r="A93" s="481"/>
      <c r="B93" s="480"/>
      <c r="C93" s="481"/>
      <c r="D93" s="482" t="s">
        <v>817</v>
      </c>
      <c r="E93" s="481"/>
      <c r="F93" s="481"/>
      <c r="G93" s="483"/>
      <c r="H93" s="484"/>
      <c r="I93" s="483"/>
      <c r="J93" s="484"/>
      <c r="K93" s="483"/>
      <c r="L93" s="484"/>
    </row>
    <row r="94" spans="1:12">
      <c r="A94" s="472">
        <v>22</v>
      </c>
      <c r="B94" s="471" t="s">
        <v>1060</v>
      </c>
      <c r="C94" s="472"/>
      <c r="D94" s="473"/>
      <c r="E94" s="472" t="s">
        <v>71</v>
      </c>
      <c r="F94" s="472">
        <v>1</v>
      </c>
      <c r="G94" s="474"/>
      <c r="H94" s="475">
        <f>$F94*$G94</f>
        <v>0</v>
      </c>
      <c r="I94" s="474"/>
      <c r="J94" s="475">
        <f>$F94*$I94</f>
        <v>0</v>
      </c>
      <c r="K94" s="474">
        <f>$G94+$I94</f>
        <v>0</v>
      </c>
      <c r="L94" s="475">
        <f>$H94+$J94</f>
        <v>0</v>
      </c>
    </row>
    <row r="95" spans="1:12">
      <c r="A95" s="481"/>
      <c r="B95" s="480"/>
      <c r="C95" s="481"/>
      <c r="D95" s="482" t="s">
        <v>817</v>
      </c>
      <c r="E95" s="481"/>
      <c r="F95" s="481"/>
      <c r="G95" s="483"/>
      <c r="H95" s="484"/>
      <c r="I95" s="483"/>
      <c r="J95" s="484"/>
      <c r="K95" s="483"/>
      <c r="L95" s="484"/>
    </row>
    <row r="96" spans="1:12">
      <c r="A96" s="472">
        <v>23</v>
      </c>
      <c r="B96" s="471" t="s">
        <v>1061</v>
      </c>
      <c r="C96" s="472"/>
      <c r="D96" s="473"/>
      <c r="E96" s="472" t="s">
        <v>71</v>
      </c>
      <c r="F96" s="472">
        <v>1</v>
      </c>
      <c r="G96" s="474"/>
      <c r="H96" s="475">
        <f>$F96*$G96</f>
        <v>0</v>
      </c>
      <c r="I96" s="474"/>
      <c r="J96" s="475">
        <f>$F96*$I96</f>
        <v>0</v>
      </c>
      <c r="K96" s="474">
        <f>$G96+$I96</f>
        <v>0</v>
      </c>
      <c r="L96" s="475">
        <f>$H96+$J96</f>
        <v>0</v>
      </c>
    </row>
    <row r="97" spans="1:12">
      <c r="A97" s="481"/>
      <c r="B97" s="480"/>
      <c r="C97" s="481"/>
      <c r="D97" s="482" t="s">
        <v>817</v>
      </c>
      <c r="E97" s="481"/>
      <c r="F97" s="481"/>
      <c r="G97" s="483"/>
      <c r="H97" s="484"/>
      <c r="I97" s="483"/>
      <c r="J97" s="484"/>
      <c r="K97" s="483"/>
      <c r="L97" s="484"/>
    </row>
    <row r="98" spans="1:12">
      <c r="A98" s="472">
        <v>24</v>
      </c>
      <c r="B98" s="471" t="s">
        <v>1062</v>
      </c>
      <c r="C98" s="472"/>
      <c r="D98" s="473"/>
      <c r="E98" s="472" t="s">
        <v>71</v>
      </c>
      <c r="F98" s="472">
        <v>1</v>
      </c>
      <c r="G98" s="474"/>
      <c r="H98" s="475">
        <f>$F98*$G98</f>
        <v>0</v>
      </c>
      <c r="I98" s="474"/>
      <c r="J98" s="475">
        <f>$F98*$I98</f>
        <v>0</v>
      </c>
      <c r="K98" s="474">
        <f>$G98+$I98</f>
        <v>0</v>
      </c>
      <c r="L98" s="475">
        <f>$H98+$J98</f>
        <v>0</v>
      </c>
    </row>
    <row r="99" spans="1:12">
      <c r="A99" s="481"/>
      <c r="B99" s="480"/>
      <c r="C99" s="481"/>
      <c r="D99" s="482" t="s">
        <v>817</v>
      </c>
      <c r="E99" s="481"/>
      <c r="F99" s="481"/>
      <c r="G99" s="483"/>
      <c r="H99" s="484"/>
      <c r="I99" s="483"/>
      <c r="J99" s="484"/>
      <c r="K99" s="483"/>
      <c r="L99" s="484"/>
    </row>
    <row r="100" spans="1:12">
      <c r="A100" s="472">
        <v>25</v>
      </c>
      <c r="B100" s="471" t="s">
        <v>1063</v>
      </c>
      <c r="C100" s="472"/>
      <c r="D100" s="473"/>
      <c r="E100" s="472" t="s">
        <v>71</v>
      </c>
      <c r="F100" s="472">
        <v>1</v>
      </c>
      <c r="G100" s="474"/>
      <c r="H100" s="475">
        <f>$F100*$G100</f>
        <v>0</v>
      </c>
      <c r="I100" s="474"/>
      <c r="J100" s="475">
        <f>$F100*$I100</f>
        <v>0</v>
      </c>
      <c r="K100" s="474">
        <f>$G100+$I100</f>
        <v>0</v>
      </c>
      <c r="L100" s="475">
        <f>$H100+$J100</f>
        <v>0</v>
      </c>
    </row>
    <row r="101" spans="1:12">
      <c r="A101" s="481"/>
      <c r="B101" s="480"/>
      <c r="C101" s="481"/>
      <c r="D101" s="482" t="s">
        <v>817</v>
      </c>
      <c r="E101" s="481"/>
      <c r="F101" s="481"/>
      <c r="G101" s="483"/>
      <c r="H101" s="484"/>
      <c r="I101" s="483"/>
      <c r="J101" s="484"/>
      <c r="K101" s="483"/>
      <c r="L101" s="484"/>
    </row>
    <row r="102" spans="1:12">
      <c r="A102" s="472">
        <v>26</v>
      </c>
      <c r="B102" s="471" t="s">
        <v>1064</v>
      </c>
      <c r="C102" s="472"/>
      <c r="D102" s="473"/>
      <c r="E102" s="472" t="s">
        <v>71</v>
      </c>
      <c r="F102" s="472">
        <v>1</v>
      </c>
      <c r="G102" s="474"/>
      <c r="H102" s="475">
        <f>$F102*$G102</f>
        <v>0</v>
      </c>
      <c r="I102" s="474"/>
      <c r="J102" s="475">
        <f>$F102*$I102</f>
        <v>0</v>
      </c>
      <c r="K102" s="474">
        <f>$G102+$I102</f>
        <v>0</v>
      </c>
      <c r="L102" s="475">
        <f>$H102+$J102</f>
        <v>0</v>
      </c>
    </row>
    <row r="103" spans="1:12">
      <c r="A103" s="481"/>
      <c r="B103" s="480"/>
      <c r="C103" s="481"/>
      <c r="D103" s="482" t="s">
        <v>817</v>
      </c>
      <c r="E103" s="481"/>
      <c r="F103" s="481"/>
      <c r="G103" s="483"/>
      <c r="H103" s="484"/>
      <c r="I103" s="483"/>
      <c r="J103" s="484"/>
      <c r="K103" s="483"/>
      <c r="L103" s="484"/>
    </row>
    <row r="104" spans="1:12">
      <c r="A104" s="472">
        <v>27</v>
      </c>
      <c r="B104" s="471" t="s">
        <v>1065</v>
      </c>
      <c r="C104" s="472"/>
      <c r="D104" s="473"/>
      <c r="E104" s="472" t="s">
        <v>71</v>
      </c>
      <c r="F104" s="472">
        <v>1</v>
      </c>
      <c r="G104" s="474"/>
      <c r="H104" s="475">
        <f>$F104*$G104</f>
        <v>0</v>
      </c>
      <c r="I104" s="474"/>
      <c r="J104" s="475">
        <f>$F104*$I104</f>
        <v>0</v>
      </c>
      <c r="K104" s="474">
        <f>$G104+$I104</f>
        <v>0</v>
      </c>
      <c r="L104" s="475">
        <f>$H104+$J104</f>
        <v>0</v>
      </c>
    </row>
    <row r="105" spans="1:12">
      <c r="A105" s="481"/>
      <c r="B105" s="480"/>
      <c r="C105" s="481"/>
      <c r="D105" s="482" t="s">
        <v>817</v>
      </c>
      <c r="E105" s="481"/>
      <c r="F105" s="481"/>
      <c r="G105" s="483"/>
      <c r="H105" s="484"/>
      <c r="I105" s="483"/>
      <c r="J105" s="484"/>
      <c r="K105" s="483"/>
      <c r="L105" s="484"/>
    </row>
    <row r="106" spans="1:12">
      <c r="A106" s="472">
        <v>28</v>
      </c>
      <c r="B106" s="471" t="s">
        <v>1066</v>
      </c>
      <c r="C106" s="472"/>
      <c r="D106" s="473"/>
      <c r="E106" s="472" t="s">
        <v>71</v>
      </c>
      <c r="F106" s="472">
        <v>1</v>
      </c>
      <c r="G106" s="474"/>
      <c r="H106" s="475">
        <f>$F106*$G106</f>
        <v>0</v>
      </c>
      <c r="I106" s="474"/>
      <c r="J106" s="475">
        <f>$F106*$I106</f>
        <v>0</v>
      </c>
      <c r="K106" s="474">
        <f>$G106+$I106</f>
        <v>0</v>
      </c>
      <c r="L106" s="475">
        <f>$H106+$J106</f>
        <v>0</v>
      </c>
    </row>
    <row r="107" spans="1:12">
      <c r="A107" s="481"/>
      <c r="B107" s="480"/>
      <c r="C107" s="481"/>
      <c r="D107" s="482" t="s">
        <v>817</v>
      </c>
      <c r="E107" s="481"/>
      <c r="F107" s="481"/>
      <c r="G107" s="483"/>
      <c r="H107" s="484"/>
      <c r="I107" s="483"/>
      <c r="J107" s="484"/>
      <c r="K107" s="483"/>
      <c r="L107" s="484"/>
    </row>
    <row r="108" spans="1:12">
      <c r="A108" s="472">
        <v>29</v>
      </c>
      <c r="B108" s="471" t="s">
        <v>1067</v>
      </c>
      <c r="C108" s="472"/>
      <c r="D108" s="473"/>
      <c r="E108" s="472" t="s">
        <v>71</v>
      </c>
      <c r="F108" s="472">
        <v>1</v>
      </c>
      <c r="G108" s="474"/>
      <c r="H108" s="475">
        <f>$F108*$G108</f>
        <v>0</v>
      </c>
      <c r="I108" s="474"/>
      <c r="J108" s="475">
        <f>$F108*$I108</f>
        <v>0</v>
      </c>
      <c r="K108" s="474">
        <f>$G108+$I108</f>
        <v>0</v>
      </c>
      <c r="L108" s="475">
        <f>$H108+$J108</f>
        <v>0</v>
      </c>
    </row>
    <row r="109" spans="1:12">
      <c r="A109" s="481"/>
      <c r="B109" s="480"/>
      <c r="C109" s="481"/>
      <c r="D109" s="482" t="s">
        <v>817</v>
      </c>
      <c r="E109" s="481"/>
      <c r="F109" s="481"/>
      <c r="G109" s="483"/>
      <c r="H109" s="484"/>
      <c r="I109" s="483"/>
      <c r="J109" s="484"/>
      <c r="K109" s="483"/>
      <c r="L109" s="484"/>
    </row>
    <row r="110" spans="1:12">
      <c r="A110" s="472">
        <v>30</v>
      </c>
      <c r="B110" s="471" t="s">
        <v>1068</v>
      </c>
      <c r="C110" s="472"/>
      <c r="D110" s="473"/>
      <c r="E110" s="472" t="s">
        <v>71</v>
      </c>
      <c r="F110" s="472">
        <v>1</v>
      </c>
      <c r="G110" s="474"/>
      <c r="H110" s="475">
        <f>$F110*$G110</f>
        <v>0</v>
      </c>
      <c r="I110" s="474"/>
      <c r="J110" s="475">
        <f>$F110*$I110</f>
        <v>0</v>
      </c>
      <c r="K110" s="474">
        <f>$G110+$I110</f>
        <v>0</v>
      </c>
      <c r="L110" s="475">
        <f>$H110+$J110</f>
        <v>0</v>
      </c>
    </row>
    <row r="111" spans="1:12">
      <c r="A111" s="481"/>
      <c r="B111" s="480"/>
      <c r="C111" s="481"/>
      <c r="D111" s="482" t="s">
        <v>817</v>
      </c>
      <c r="E111" s="481"/>
      <c r="F111" s="481"/>
      <c r="G111" s="483"/>
      <c r="H111" s="484"/>
      <c r="I111" s="483"/>
      <c r="J111" s="484"/>
      <c r="K111" s="483"/>
      <c r="L111" s="484"/>
    </row>
    <row r="112" spans="1:12">
      <c r="A112" s="472">
        <v>31</v>
      </c>
      <c r="B112" s="471" t="s">
        <v>1069</v>
      </c>
      <c r="C112" s="472"/>
      <c r="D112" s="473"/>
      <c r="E112" s="472" t="s">
        <v>71</v>
      </c>
      <c r="F112" s="472">
        <v>1</v>
      </c>
      <c r="G112" s="474"/>
      <c r="H112" s="475">
        <f>$F112*$G112</f>
        <v>0</v>
      </c>
      <c r="I112" s="474"/>
      <c r="J112" s="475">
        <f>$F112*$I112</f>
        <v>0</v>
      </c>
      <c r="K112" s="474">
        <f>$G112+$I112</f>
        <v>0</v>
      </c>
      <c r="L112" s="475">
        <f>$H112+$J112</f>
        <v>0</v>
      </c>
    </row>
    <row r="113" spans="1:12">
      <c r="A113" s="481"/>
      <c r="B113" s="480"/>
      <c r="C113" s="481"/>
      <c r="D113" s="482" t="s">
        <v>817</v>
      </c>
      <c r="E113" s="481"/>
      <c r="F113" s="481"/>
      <c r="G113" s="483"/>
      <c r="H113" s="484"/>
      <c r="I113" s="483"/>
      <c r="J113" s="484"/>
      <c r="K113" s="483"/>
      <c r="L113" s="484"/>
    </row>
    <row r="114" spans="1:12">
      <c r="A114" s="472">
        <v>32</v>
      </c>
      <c r="B114" s="471" t="s">
        <v>826</v>
      </c>
      <c r="C114" s="472"/>
      <c r="D114" s="473"/>
      <c r="E114" s="472" t="s">
        <v>71</v>
      </c>
      <c r="F114" s="472">
        <v>1</v>
      </c>
      <c r="G114" s="474"/>
      <c r="H114" s="475">
        <f>$F114*$G114</f>
        <v>0</v>
      </c>
      <c r="I114" s="474"/>
      <c r="J114" s="475">
        <f>$F114*$I114</f>
        <v>0</v>
      </c>
      <c r="K114" s="474">
        <f>$G114+$I114</f>
        <v>0</v>
      </c>
      <c r="L114" s="475">
        <f>$H114+$J114</f>
        <v>0</v>
      </c>
    </row>
    <row r="115" spans="1:12">
      <c r="B115" s="477">
        <v>1</v>
      </c>
      <c r="C115" s="477" t="s">
        <v>3</v>
      </c>
      <c r="D115" s="478" t="s">
        <v>826</v>
      </c>
    </row>
    <row r="116" spans="1:12">
      <c r="A116" s="472">
        <v>33</v>
      </c>
      <c r="B116" s="471" t="s">
        <v>827</v>
      </c>
      <c r="C116" s="472"/>
      <c r="D116" s="473"/>
      <c r="E116" s="472" t="s">
        <v>71</v>
      </c>
      <c r="F116" s="472">
        <v>1</v>
      </c>
      <c r="G116" s="474"/>
      <c r="H116" s="475">
        <f>$F116*$G116</f>
        <v>0</v>
      </c>
      <c r="I116" s="474"/>
      <c r="J116" s="475">
        <f>$F116*$I116</f>
        <v>0</v>
      </c>
      <c r="K116" s="474">
        <f>$G116+$I116</f>
        <v>0</v>
      </c>
      <c r="L116" s="475">
        <f>$H116+$J116</f>
        <v>0</v>
      </c>
    </row>
    <row r="117" spans="1:12">
      <c r="B117" s="477">
        <v>1</v>
      </c>
      <c r="C117" s="477" t="s">
        <v>3</v>
      </c>
      <c r="D117" s="478" t="s">
        <v>827</v>
      </c>
    </row>
    <row r="118" spans="1:12">
      <c r="A118" s="472">
        <v>34</v>
      </c>
      <c r="B118" s="471" t="s">
        <v>1356</v>
      </c>
      <c r="C118" s="472"/>
      <c r="D118" s="473"/>
      <c r="E118" s="472" t="s">
        <v>71</v>
      </c>
      <c r="F118" s="472">
        <v>1</v>
      </c>
      <c r="G118" s="474"/>
      <c r="H118" s="475">
        <f>$F118*$G118</f>
        <v>0</v>
      </c>
      <c r="I118" s="474"/>
      <c r="J118" s="475">
        <f>$F118*$I118</f>
        <v>0</v>
      </c>
      <c r="K118" s="474">
        <f>$G118+$I118</f>
        <v>0</v>
      </c>
      <c r="L118" s="475">
        <f>$H118+$J118</f>
        <v>0</v>
      </c>
    </row>
    <row r="119" spans="1:12">
      <c r="B119" s="477">
        <v>1</v>
      </c>
      <c r="C119" s="477" t="s">
        <v>3</v>
      </c>
      <c r="D119" s="478" t="s">
        <v>1356</v>
      </c>
    </row>
    <row r="120" spans="1:12">
      <c r="A120" s="472">
        <v>35</v>
      </c>
      <c r="B120" s="471" t="s">
        <v>828</v>
      </c>
      <c r="C120" s="472"/>
      <c r="D120" s="473"/>
      <c r="E120" s="472" t="s">
        <v>71</v>
      </c>
      <c r="F120" s="472">
        <v>1</v>
      </c>
      <c r="G120" s="474"/>
      <c r="H120" s="475">
        <f>$F120*$G120</f>
        <v>0</v>
      </c>
      <c r="I120" s="474"/>
      <c r="J120" s="475">
        <f>$F120*$I120</f>
        <v>0</v>
      </c>
      <c r="K120" s="474">
        <f>$G120+$I120</f>
        <v>0</v>
      </c>
      <c r="L120" s="475">
        <f>$H120+$J120</f>
        <v>0</v>
      </c>
    </row>
    <row r="121" spans="1:12" ht="26.4">
      <c r="B121" s="477">
        <v>1</v>
      </c>
      <c r="C121" s="477" t="s">
        <v>3</v>
      </c>
      <c r="D121" s="478" t="s">
        <v>829</v>
      </c>
    </row>
    <row r="122" spans="1:12">
      <c r="A122" s="472">
        <v>36</v>
      </c>
      <c r="B122" s="471" t="s">
        <v>830</v>
      </c>
      <c r="C122" s="472"/>
      <c r="D122" s="473"/>
      <c r="E122" s="472" t="s">
        <v>71</v>
      </c>
      <c r="F122" s="472">
        <v>1</v>
      </c>
      <c r="G122" s="474"/>
      <c r="H122" s="475">
        <f>$F122*$G122</f>
        <v>0</v>
      </c>
      <c r="I122" s="474"/>
      <c r="J122" s="475">
        <f>$F122*$I122</f>
        <v>0</v>
      </c>
      <c r="K122" s="474">
        <f>$G122+$I122</f>
        <v>0</v>
      </c>
      <c r="L122" s="475">
        <f>$H122+$J122</f>
        <v>0</v>
      </c>
    </row>
    <row r="123" spans="1:12">
      <c r="D123" s="478" t="s">
        <v>746</v>
      </c>
    </row>
    <row r="124" spans="1:12">
      <c r="D124" s="478" t="s">
        <v>831</v>
      </c>
    </row>
    <row r="125" spans="1:12">
      <c r="B125" s="477">
        <v>1</v>
      </c>
      <c r="C125" s="477" t="s">
        <v>3</v>
      </c>
      <c r="D125" s="478" t="s">
        <v>832</v>
      </c>
    </row>
    <row r="126" spans="1:12">
      <c r="A126" s="472">
        <v>37</v>
      </c>
      <c r="B126" s="471" t="s">
        <v>1357</v>
      </c>
      <c r="C126" s="472"/>
      <c r="D126" s="473"/>
      <c r="E126" s="472" t="s">
        <v>71</v>
      </c>
      <c r="F126" s="472">
        <v>1</v>
      </c>
      <c r="G126" s="474"/>
      <c r="H126" s="475">
        <f>$F126*$G126</f>
        <v>0</v>
      </c>
      <c r="I126" s="474"/>
      <c r="J126" s="475">
        <f>$F126*$I126</f>
        <v>0</v>
      </c>
      <c r="K126" s="474">
        <f>$G126+$I126</f>
        <v>0</v>
      </c>
      <c r="L126" s="475">
        <f>$H126+$J126</f>
        <v>0</v>
      </c>
    </row>
    <row r="127" spans="1:12">
      <c r="B127" s="477">
        <v>1</v>
      </c>
      <c r="C127" s="477" t="s">
        <v>71</v>
      </c>
      <c r="D127" s="478" t="s">
        <v>1357</v>
      </c>
    </row>
    <row r="128" spans="1:12">
      <c r="A128" s="472">
        <v>38</v>
      </c>
      <c r="B128" s="471" t="s">
        <v>833</v>
      </c>
      <c r="C128" s="472"/>
      <c r="D128" s="473"/>
      <c r="E128" s="472" t="s">
        <v>71</v>
      </c>
      <c r="F128" s="472">
        <v>1</v>
      </c>
      <c r="G128" s="474"/>
      <c r="H128" s="475">
        <f>$F128*$G128</f>
        <v>0</v>
      </c>
      <c r="I128" s="474"/>
      <c r="J128" s="475">
        <f>$F128*$I128</f>
        <v>0</v>
      </c>
      <c r="K128" s="474">
        <f>$G128+$I128</f>
        <v>0</v>
      </c>
      <c r="L128" s="475">
        <f>$H128+$J128</f>
        <v>0</v>
      </c>
    </row>
    <row r="129" spans="1:12">
      <c r="D129" s="478" t="s">
        <v>746</v>
      </c>
    </row>
    <row r="130" spans="1:12">
      <c r="D130" s="478" t="s">
        <v>834</v>
      </c>
    </row>
    <row r="131" spans="1:12">
      <c r="D131" s="478" t="s">
        <v>835</v>
      </c>
    </row>
    <row r="132" spans="1:12">
      <c r="D132" s="478" t="s">
        <v>836</v>
      </c>
    </row>
    <row r="133" spans="1:12">
      <c r="A133" s="472">
        <v>39</v>
      </c>
      <c r="B133" s="471" t="s">
        <v>745</v>
      </c>
      <c r="C133" s="472"/>
      <c r="D133" s="473"/>
      <c r="E133" s="472" t="s">
        <v>71</v>
      </c>
      <c r="F133" s="472">
        <v>1</v>
      </c>
      <c r="G133" s="474"/>
      <c r="H133" s="475">
        <f>$F133*$G133</f>
        <v>0</v>
      </c>
      <c r="I133" s="474"/>
      <c r="J133" s="475">
        <f>$F133*$I133</f>
        <v>0</v>
      </c>
      <c r="K133" s="474">
        <f>$G133+$I133</f>
        <v>0</v>
      </c>
      <c r="L133" s="475">
        <f>$H133+$J133</f>
        <v>0</v>
      </c>
    </row>
    <row r="134" spans="1:12">
      <c r="D134" s="478" t="s">
        <v>746</v>
      </c>
    </row>
    <row r="135" spans="1:12" ht="13.8" thickBot="1">
      <c r="D135" s="478" t="s">
        <v>1358</v>
      </c>
    </row>
    <row r="136" spans="1:12" ht="13.8">
      <c r="A136" s="633"/>
      <c r="B136" s="634" t="s">
        <v>778</v>
      </c>
      <c r="C136" s="633"/>
      <c r="D136" s="635"/>
      <c r="E136" s="633"/>
      <c r="F136" s="633"/>
      <c r="G136" s="636"/>
      <c r="H136" s="636">
        <f>SUM(H137:H160)</f>
        <v>0</v>
      </c>
      <c r="I136" s="636"/>
      <c r="J136" s="636">
        <f>SUM(J137:J160)</f>
        <v>0</v>
      </c>
      <c r="K136" s="636"/>
      <c r="L136" s="636">
        <f>SUM(L137:L160)</f>
        <v>0</v>
      </c>
    </row>
    <row r="137" spans="1:12">
      <c r="A137" s="472">
        <v>40</v>
      </c>
      <c r="B137" s="471" t="s">
        <v>1032</v>
      </c>
      <c r="C137" s="472"/>
      <c r="D137" s="473"/>
      <c r="E137" s="472" t="s">
        <v>10</v>
      </c>
      <c r="F137" s="472">
        <v>190</v>
      </c>
      <c r="G137" s="474"/>
      <c r="H137" s="475">
        <f>$F137*$G137</f>
        <v>0</v>
      </c>
      <c r="I137" s="474"/>
      <c r="J137" s="475">
        <f>$F137*$I137</f>
        <v>0</v>
      </c>
      <c r="K137" s="474">
        <f>$G137+$I137</f>
        <v>0</v>
      </c>
      <c r="L137" s="475">
        <f>$H137+$J137</f>
        <v>0</v>
      </c>
    </row>
    <row r="138" spans="1:12">
      <c r="A138" s="481"/>
      <c r="B138" s="480"/>
      <c r="C138" s="481"/>
      <c r="D138" s="482" t="s">
        <v>838</v>
      </c>
      <c r="E138" s="481"/>
      <c r="F138" s="481"/>
      <c r="G138" s="483"/>
      <c r="H138" s="484"/>
      <c r="I138" s="483"/>
      <c r="J138" s="484"/>
      <c r="K138" s="483"/>
      <c r="L138" s="484"/>
    </row>
    <row r="139" spans="1:12">
      <c r="A139" s="472">
        <v>41</v>
      </c>
      <c r="B139" s="471" t="s">
        <v>1033</v>
      </c>
      <c r="C139" s="472"/>
      <c r="D139" s="473"/>
      <c r="E139" s="472" t="s">
        <v>10</v>
      </c>
      <c r="F139" s="472">
        <v>10</v>
      </c>
      <c r="G139" s="474"/>
      <c r="H139" s="475">
        <f>$F139*$G139</f>
        <v>0</v>
      </c>
      <c r="I139" s="474"/>
      <c r="J139" s="475">
        <f>$F139*$I139</f>
        <v>0</v>
      </c>
      <c r="K139" s="474">
        <f>$G139+$I139</f>
        <v>0</v>
      </c>
      <c r="L139" s="475">
        <f>$H139+$J139</f>
        <v>0</v>
      </c>
    </row>
    <row r="140" spans="1:12">
      <c r="A140" s="481"/>
      <c r="B140" s="480"/>
      <c r="C140" s="481"/>
      <c r="D140" s="482" t="s">
        <v>838</v>
      </c>
      <c r="E140" s="481"/>
      <c r="F140" s="481"/>
      <c r="G140" s="483"/>
      <c r="H140" s="484"/>
      <c r="I140" s="483"/>
      <c r="J140" s="484"/>
      <c r="K140" s="483"/>
      <c r="L140" s="484"/>
    </row>
    <row r="141" spans="1:12">
      <c r="A141" s="472">
        <v>42</v>
      </c>
      <c r="B141" s="471" t="s">
        <v>1034</v>
      </c>
      <c r="C141" s="472"/>
      <c r="D141" s="473"/>
      <c r="E141" s="472" t="s">
        <v>10</v>
      </c>
      <c r="F141" s="472">
        <v>30</v>
      </c>
      <c r="G141" s="474"/>
      <c r="H141" s="475">
        <f>$F141*$G141</f>
        <v>0</v>
      </c>
      <c r="I141" s="474"/>
      <c r="J141" s="475">
        <f>$F141*$I141</f>
        <v>0</v>
      </c>
      <c r="K141" s="474">
        <f>$G141+$I141</f>
        <v>0</v>
      </c>
      <c r="L141" s="475">
        <f>$H141+$J141</f>
        <v>0</v>
      </c>
    </row>
    <row r="142" spans="1:12">
      <c r="A142" s="481"/>
      <c r="B142" s="480"/>
      <c r="C142" s="481"/>
      <c r="D142" s="482" t="s">
        <v>838</v>
      </c>
      <c r="E142" s="481"/>
      <c r="F142" s="481"/>
      <c r="G142" s="483"/>
      <c r="H142" s="484"/>
      <c r="I142" s="483"/>
      <c r="J142" s="484"/>
      <c r="K142" s="483"/>
      <c r="L142" s="484"/>
    </row>
    <row r="143" spans="1:12">
      <c r="A143" s="472">
        <v>43</v>
      </c>
      <c r="B143" s="471" t="s">
        <v>840</v>
      </c>
      <c r="C143" s="472"/>
      <c r="D143" s="473"/>
      <c r="E143" s="472" t="s">
        <v>10</v>
      </c>
      <c r="F143" s="472">
        <v>150</v>
      </c>
      <c r="G143" s="474"/>
      <c r="H143" s="475">
        <f>$F143*$G143</f>
        <v>0</v>
      </c>
      <c r="I143" s="474"/>
      <c r="J143" s="475">
        <f>$F143*$I143</f>
        <v>0</v>
      </c>
      <c r="K143" s="474">
        <f>$G143+$I143</f>
        <v>0</v>
      </c>
      <c r="L143" s="475">
        <f>$H143+$J143</f>
        <v>0</v>
      </c>
    </row>
    <row r="144" spans="1:12">
      <c r="A144" s="481"/>
      <c r="B144" s="480"/>
      <c r="C144" s="481"/>
      <c r="D144" s="482" t="s">
        <v>838</v>
      </c>
      <c r="E144" s="481"/>
      <c r="F144" s="481"/>
      <c r="G144" s="483"/>
      <c r="H144" s="484"/>
      <c r="I144" s="483"/>
      <c r="J144" s="484"/>
      <c r="K144" s="483"/>
      <c r="L144" s="484"/>
    </row>
    <row r="145" spans="1:12">
      <c r="A145" s="472">
        <v>44</v>
      </c>
      <c r="B145" s="471" t="s">
        <v>1036</v>
      </c>
      <c r="C145" s="472"/>
      <c r="D145" s="473"/>
      <c r="E145" s="472" t="s">
        <v>10</v>
      </c>
      <c r="F145" s="472">
        <v>70</v>
      </c>
      <c r="G145" s="474"/>
      <c r="H145" s="475">
        <f>$F145*$G145</f>
        <v>0</v>
      </c>
      <c r="I145" s="474"/>
      <c r="J145" s="475">
        <f>$F145*$I145</f>
        <v>0</v>
      </c>
      <c r="K145" s="474">
        <f>$G145+$I145</f>
        <v>0</v>
      </c>
      <c r="L145" s="475">
        <f>$H145+$J145</f>
        <v>0</v>
      </c>
    </row>
    <row r="146" spans="1:12">
      <c r="A146" s="481"/>
      <c r="B146" s="480"/>
      <c r="C146" s="481"/>
      <c r="D146" s="482" t="s">
        <v>838</v>
      </c>
      <c r="E146" s="481"/>
      <c r="F146" s="481"/>
      <c r="G146" s="483"/>
      <c r="H146" s="484"/>
      <c r="I146" s="483"/>
      <c r="J146" s="484"/>
      <c r="K146" s="483"/>
      <c r="L146" s="484"/>
    </row>
    <row r="147" spans="1:12">
      <c r="A147" s="472">
        <v>45</v>
      </c>
      <c r="B147" s="471" t="s">
        <v>842</v>
      </c>
      <c r="C147" s="472"/>
      <c r="D147" s="473"/>
      <c r="E147" s="472" t="s">
        <v>10</v>
      </c>
      <c r="F147" s="472">
        <v>10</v>
      </c>
      <c r="G147" s="474"/>
      <c r="H147" s="475">
        <f>$F147*$G147</f>
        <v>0</v>
      </c>
      <c r="I147" s="474"/>
      <c r="J147" s="475">
        <f>$F147*$I147</f>
        <v>0</v>
      </c>
      <c r="K147" s="474">
        <f>$G147+$I147</f>
        <v>0</v>
      </c>
      <c r="L147" s="475">
        <f>$H147+$J147</f>
        <v>0</v>
      </c>
    </row>
    <row r="148" spans="1:12">
      <c r="A148" s="481"/>
      <c r="B148" s="480"/>
      <c r="C148" s="481"/>
      <c r="D148" s="482" t="s">
        <v>838</v>
      </c>
      <c r="E148" s="481"/>
      <c r="F148" s="481"/>
      <c r="G148" s="483"/>
      <c r="H148" s="484"/>
      <c r="I148" s="483"/>
      <c r="J148" s="484"/>
      <c r="K148" s="483"/>
      <c r="L148" s="484"/>
    </row>
    <row r="149" spans="1:12">
      <c r="A149" s="472">
        <v>46</v>
      </c>
      <c r="B149" s="471" t="s">
        <v>843</v>
      </c>
      <c r="C149" s="472"/>
      <c r="D149" s="473"/>
      <c r="E149" s="472" t="s">
        <v>71</v>
      </c>
      <c r="F149" s="472">
        <v>1</v>
      </c>
      <c r="G149" s="474"/>
      <c r="H149" s="475">
        <f>$F149*$G149</f>
        <v>0</v>
      </c>
      <c r="I149" s="474"/>
      <c r="J149" s="475">
        <f>$F149*$I149</f>
        <v>0</v>
      </c>
      <c r="K149" s="474">
        <f>$G149+$I149</f>
        <v>0</v>
      </c>
      <c r="L149" s="475">
        <f>$H149+$J149</f>
        <v>0</v>
      </c>
    </row>
    <row r="150" spans="1:12" ht="26.4">
      <c r="B150" s="637"/>
      <c r="D150" s="478" t="s">
        <v>844</v>
      </c>
      <c r="H150" s="638"/>
      <c r="J150" s="638"/>
      <c r="L150" s="638"/>
    </row>
    <row r="151" spans="1:12">
      <c r="B151" s="477">
        <v>1</v>
      </c>
      <c r="C151" s="477" t="s">
        <v>71</v>
      </c>
      <c r="D151" s="478" t="s">
        <v>845</v>
      </c>
    </row>
    <row r="152" spans="1:12">
      <c r="B152" s="477">
        <v>1</v>
      </c>
      <c r="C152" s="477" t="s">
        <v>71</v>
      </c>
      <c r="D152" s="478" t="s">
        <v>846</v>
      </c>
    </row>
    <row r="153" spans="1:12">
      <c r="A153" s="472">
        <v>47</v>
      </c>
      <c r="B153" s="471" t="s">
        <v>833</v>
      </c>
      <c r="C153" s="472"/>
      <c r="D153" s="473"/>
      <c r="E153" s="472" t="s">
        <v>71</v>
      </c>
      <c r="F153" s="472">
        <v>1</v>
      </c>
      <c r="G153" s="474"/>
      <c r="H153" s="475">
        <f>$F153*$G153</f>
        <v>0</v>
      </c>
      <c r="I153" s="474"/>
      <c r="J153" s="475">
        <f>$F153*$I153</f>
        <v>0</v>
      </c>
      <c r="K153" s="474">
        <f>$G153+$I153</f>
        <v>0</v>
      </c>
      <c r="L153" s="475">
        <f>$H153+$J153</f>
        <v>0</v>
      </c>
    </row>
    <row r="154" spans="1:12">
      <c r="D154" s="478" t="s">
        <v>746</v>
      </c>
    </row>
    <row r="155" spans="1:12">
      <c r="D155" s="478" t="s">
        <v>834</v>
      </c>
    </row>
    <row r="156" spans="1:12">
      <c r="D156" s="478" t="s">
        <v>835</v>
      </c>
    </row>
    <row r="157" spans="1:12">
      <c r="D157" s="478" t="s">
        <v>836</v>
      </c>
    </row>
    <row r="158" spans="1:12">
      <c r="A158" s="472">
        <v>48</v>
      </c>
      <c r="B158" s="471" t="s">
        <v>1359</v>
      </c>
      <c r="C158" s="472"/>
      <c r="D158" s="473"/>
      <c r="E158" s="472" t="s">
        <v>71</v>
      </c>
      <c r="F158" s="472">
        <v>1</v>
      </c>
      <c r="G158" s="474"/>
      <c r="H158" s="475">
        <f>$F158*$G158</f>
        <v>0</v>
      </c>
      <c r="I158" s="474"/>
      <c r="J158" s="475">
        <f>$F158*$I158</f>
        <v>0</v>
      </c>
      <c r="K158" s="474">
        <f>$G158+$I158</f>
        <v>0</v>
      </c>
      <c r="L158" s="475">
        <f>$H158+$J158</f>
        <v>0</v>
      </c>
    </row>
    <row r="159" spans="1:12">
      <c r="D159" s="478" t="s">
        <v>746</v>
      </c>
    </row>
    <row r="160" spans="1:12" ht="13.8" thickBot="1">
      <c r="D160" s="478" t="s">
        <v>1358</v>
      </c>
    </row>
    <row r="161" spans="1:12" ht="13.8">
      <c r="A161" s="633"/>
      <c r="B161" s="634" t="s">
        <v>779</v>
      </c>
      <c r="C161" s="633"/>
      <c r="D161" s="635"/>
      <c r="E161" s="633"/>
      <c r="F161" s="633"/>
      <c r="G161" s="636"/>
      <c r="H161" s="636">
        <f>SUM(H162:H193)</f>
        <v>0</v>
      </c>
      <c r="I161" s="636"/>
      <c r="J161" s="636">
        <f>SUM(J162:J193)</f>
        <v>0</v>
      </c>
      <c r="K161" s="636"/>
      <c r="L161" s="636">
        <f>SUM(L162:L193)</f>
        <v>0</v>
      </c>
    </row>
    <row r="162" spans="1:12">
      <c r="A162" s="472">
        <v>49</v>
      </c>
      <c r="B162" s="471" t="s">
        <v>860</v>
      </c>
      <c r="C162" s="472"/>
      <c r="D162" s="473"/>
      <c r="E162" s="472" t="s">
        <v>3</v>
      </c>
      <c r="F162" s="472">
        <v>1</v>
      </c>
      <c r="G162" s="474"/>
      <c r="H162" s="475">
        <f>$F162*$G162</f>
        <v>0</v>
      </c>
      <c r="I162" s="474"/>
      <c r="J162" s="475">
        <f>$F162*$I162</f>
        <v>0</v>
      </c>
      <c r="K162" s="474">
        <f>$G162+$I162</f>
        <v>0</v>
      </c>
      <c r="L162" s="475">
        <f>$H162+$J162</f>
        <v>0</v>
      </c>
    </row>
    <row r="163" spans="1:12">
      <c r="D163" s="478" t="s">
        <v>861</v>
      </c>
    </row>
    <row r="164" spans="1:12">
      <c r="A164" s="472">
        <v>50</v>
      </c>
      <c r="B164" s="471" t="s">
        <v>1360</v>
      </c>
      <c r="C164" s="472"/>
      <c r="D164" s="473"/>
      <c r="E164" s="472" t="s">
        <v>71</v>
      </c>
      <c r="F164" s="472">
        <v>1</v>
      </c>
      <c r="G164" s="474"/>
      <c r="H164" s="475">
        <f>$F164*$G164</f>
        <v>0</v>
      </c>
      <c r="I164" s="474"/>
      <c r="J164" s="475">
        <f>$F164*$I164</f>
        <v>0</v>
      </c>
      <c r="K164" s="474">
        <f>$G164+$I164</f>
        <v>0</v>
      </c>
      <c r="L164" s="475">
        <f>$H164+$J164</f>
        <v>0</v>
      </c>
    </row>
    <row r="165" spans="1:12">
      <c r="D165" s="478" t="s">
        <v>746</v>
      </c>
    </row>
    <row r="166" spans="1:12">
      <c r="B166" s="477">
        <v>1</v>
      </c>
      <c r="C166" s="477" t="s">
        <v>71</v>
      </c>
      <c r="D166" s="478" t="s">
        <v>747</v>
      </c>
    </row>
    <row r="167" spans="1:12">
      <c r="A167" s="472">
        <v>51</v>
      </c>
      <c r="B167" s="471" t="s">
        <v>862</v>
      </c>
      <c r="C167" s="472"/>
      <c r="D167" s="473"/>
      <c r="E167" s="472" t="s">
        <v>71</v>
      </c>
      <c r="F167" s="472">
        <v>1</v>
      </c>
      <c r="G167" s="474"/>
      <c r="H167" s="475">
        <f>$F167*$G167</f>
        <v>0</v>
      </c>
      <c r="I167" s="474"/>
      <c r="J167" s="475">
        <f>$F167*$I167</f>
        <v>0</v>
      </c>
      <c r="K167" s="474">
        <f>$G167+$I167</f>
        <v>0</v>
      </c>
      <c r="L167" s="475">
        <f>$H167+$J167</f>
        <v>0</v>
      </c>
    </row>
    <row r="168" spans="1:12">
      <c r="B168" s="477">
        <v>2</v>
      </c>
      <c r="C168" s="477" t="s">
        <v>3</v>
      </c>
      <c r="D168" s="478" t="s">
        <v>863</v>
      </c>
    </row>
    <row r="169" spans="1:12">
      <c r="A169" s="472">
        <v>52</v>
      </c>
      <c r="B169" s="471" t="s">
        <v>866</v>
      </c>
      <c r="C169" s="472"/>
      <c r="D169" s="473"/>
      <c r="E169" s="472" t="s">
        <v>71</v>
      </c>
      <c r="F169" s="472">
        <v>1</v>
      </c>
      <c r="G169" s="474"/>
      <c r="H169" s="475">
        <f>$F169*$G169</f>
        <v>0</v>
      </c>
      <c r="I169" s="474"/>
      <c r="J169" s="475">
        <f>$F169*$I169</f>
        <v>0</v>
      </c>
      <c r="K169" s="474">
        <f>$G169+$I169</f>
        <v>0</v>
      </c>
      <c r="L169" s="475">
        <f>$H169+$J169</f>
        <v>0</v>
      </c>
    </row>
    <row r="170" spans="1:12" ht="26.4">
      <c r="B170" s="477">
        <v>2</v>
      </c>
      <c r="C170" s="477" t="s">
        <v>3</v>
      </c>
      <c r="D170" s="478" t="s">
        <v>867</v>
      </c>
    </row>
    <row r="171" spans="1:12" ht="26.4">
      <c r="B171" s="477">
        <v>1</v>
      </c>
      <c r="C171" s="477" t="s">
        <v>3</v>
      </c>
      <c r="D171" s="478" t="s">
        <v>868</v>
      </c>
    </row>
    <row r="172" spans="1:12">
      <c r="B172" s="477">
        <v>1</v>
      </c>
      <c r="C172" s="477" t="s">
        <v>3</v>
      </c>
      <c r="D172" s="478" t="s">
        <v>869</v>
      </c>
    </row>
    <row r="173" spans="1:12" ht="26.4">
      <c r="B173" s="477">
        <v>3</v>
      </c>
      <c r="C173" s="477" t="s">
        <v>3</v>
      </c>
      <c r="D173" s="478" t="s">
        <v>870</v>
      </c>
    </row>
    <row r="174" spans="1:12" ht="26.4">
      <c r="B174" s="477">
        <v>1</v>
      </c>
      <c r="C174" s="477" t="s">
        <v>3</v>
      </c>
      <c r="D174" s="478" t="s">
        <v>871</v>
      </c>
    </row>
    <row r="175" spans="1:12">
      <c r="B175" s="477">
        <v>8</v>
      </c>
      <c r="C175" s="477" t="s">
        <v>3</v>
      </c>
      <c r="D175" s="478" t="s">
        <v>872</v>
      </c>
    </row>
    <row r="176" spans="1:12">
      <c r="B176" s="477">
        <v>1</v>
      </c>
      <c r="C176" s="477" t="s">
        <v>3</v>
      </c>
      <c r="D176" s="478" t="s">
        <v>873</v>
      </c>
    </row>
    <row r="177" spans="1:12">
      <c r="B177" s="477">
        <v>2</v>
      </c>
      <c r="C177" s="477" t="s">
        <v>3</v>
      </c>
      <c r="D177" s="478" t="s">
        <v>874</v>
      </c>
    </row>
    <row r="178" spans="1:12">
      <c r="B178" s="477">
        <v>1</v>
      </c>
      <c r="C178" s="477" t="s">
        <v>3</v>
      </c>
      <c r="D178" s="478" t="s">
        <v>875</v>
      </c>
    </row>
    <row r="179" spans="1:12">
      <c r="B179" s="477">
        <v>1</v>
      </c>
      <c r="C179" s="477" t="s">
        <v>3</v>
      </c>
      <c r="D179" s="478" t="s">
        <v>876</v>
      </c>
    </row>
    <row r="180" spans="1:12">
      <c r="B180" s="477">
        <v>1</v>
      </c>
      <c r="C180" s="477" t="s">
        <v>3</v>
      </c>
      <c r="D180" s="478" t="s">
        <v>877</v>
      </c>
    </row>
    <row r="181" spans="1:12">
      <c r="A181" s="472">
        <v>53</v>
      </c>
      <c r="B181" s="471" t="s">
        <v>878</v>
      </c>
      <c r="C181" s="472"/>
      <c r="D181" s="473"/>
      <c r="E181" s="472" t="s">
        <v>71</v>
      </c>
      <c r="F181" s="472">
        <v>1</v>
      </c>
      <c r="G181" s="474"/>
      <c r="H181" s="475">
        <f>$F181*$G181</f>
        <v>0</v>
      </c>
      <c r="I181" s="474"/>
      <c r="J181" s="475">
        <f>$F181*$I181</f>
        <v>0</v>
      </c>
      <c r="K181" s="474">
        <f>$G181+$I181</f>
        <v>0</v>
      </c>
      <c r="L181" s="475">
        <f>$H181+$J181</f>
        <v>0</v>
      </c>
    </row>
    <row r="182" spans="1:12">
      <c r="B182" s="477">
        <v>1</v>
      </c>
      <c r="C182" s="477" t="s">
        <v>3</v>
      </c>
      <c r="D182" s="478" t="s">
        <v>1070</v>
      </c>
    </row>
    <row r="183" spans="1:12">
      <c r="A183" s="472">
        <v>54</v>
      </c>
      <c r="B183" s="471" t="s">
        <v>886</v>
      </c>
      <c r="C183" s="472"/>
      <c r="D183" s="473"/>
      <c r="E183" s="472" t="s">
        <v>71</v>
      </c>
      <c r="F183" s="472">
        <v>1</v>
      </c>
      <c r="G183" s="474"/>
      <c r="H183" s="475">
        <f>$F183*$G183</f>
        <v>0</v>
      </c>
      <c r="I183" s="474"/>
      <c r="J183" s="475">
        <f>$F183*$I183</f>
        <v>0</v>
      </c>
      <c r="K183" s="474">
        <f>$G183+$I183</f>
        <v>0</v>
      </c>
      <c r="L183" s="475">
        <f>$H183+$J183</f>
        <v>0</v>
      </c>
    </row>
    <row r="184" spans="1:12">
      <c r="B184" s="477">
        <v>1</v>
      </c>
      <c r="C184" s="477" t="s">
        <v>3</v>
      </c>
      <c r="D184" s="478" t="s">
        <v>887</v>
      </c>
    </row>
    <row r="185" spans="1:12">
      <c r="B185" s="477">
        <v>1</v>
      </c>
      <c r="C185" s="477" t="s">
        <v>3</v>
      </c>
      <c r="D185" s="478" t="s">
        <v>888</v>
      </c>
    </row>
    <row r="186" spans="1:12">
      <c r="B186" s="477">
        <v>1</v>
      </c>
      <c r="C186" s="477" t="s">
        <v>3</v>
      </c>
      <c r="D186" s="478" t="s">
        <v>889</v>
      </c>
    </row>
    <row r="187" spans="1:12">
      <c r="A187" s="472">
        <v>55</v>
      </c>
      <c r="B187" s="471" t="s">
        <v>1071</v>
      </c>
      <c r="C187" s="472"/>
      <c r="D187" s="473"/>
      <c r="E187" s="472" t="s">
        <v>71</v>
      </c>
      <c r="F187" s="472">
        <v>1</v>
      </c>
      <c r="G187" s="474"/>
      <c r="H187" s="475">
        <f>$F187*$G187</f>
        <v>0</v>
      </c>
      <c r="I187" s="474"/>
      <c r="J187" s="475">
        <f>$F187*$I187</f>
        <v>0</v>
      </c>
      <c r="K187" s="474">
        <f>$G187+$I187</f>
        <v>0</v>
      </c>
      <c r="L187" s="475">
        <f>$H187+$J187</f>
        <v>0</v>
      </c>
    </row>
    <row r="188" spans="1:12">
      <c r="B188" s="477">
        <v>1</v>
      </c>
      <c r="C188" s="477" t="s">
        <v>3</v>
      </c>
      <c r="D188" s="478" t="s">
        <v>891</v>
      </c>
    </row>
    <row r="189" spans="1:12">
      <c r="A189" s="472">
        <v>56</v>
      </c>
      <c r="B189" s="471" t="s">
        <v>892</v>
      </c>
      <c r="C189" s="472"/>
      <c r="D189" s="473"/>
      <c r="E189" s="472" t="s">
        <v>71</v>
      </c>
      <c r="F189" s="472">
        <v>1</v>
      </c>
      <c r="G189" s="474"/>
      <c r="H189" s="475">
        <f>$F189*$G189</f>
        <v>0</v>
      </c>
      <c r="I189" s="474"/>
      <c r="J189" s="475">
        <f>$F189*$I189</f>
        <v>0</v>
      </c>
      <c r="K189" s="474">
        <f>$G189+$I189</f>
        <v>0</v>
      </c>
      <c r="L189" s="475">
        <f>$H189+$J189</f>
        <v>0</v>
      </c>
    </row>
    <row r="190" spans="1:12">
      <c r="B190" s="477">
        <v>1</v>
      </c>
      <c r="C190" s="477" t="s">
        <v>3</v>
      </c>
      <c r="D190" s="478" t="s">
        <v>893</v>
      </c>
    </row>
    <row r="191" spans="1:12">
      <c r="A191" s="472">
        <v>57</v>
      </c>
      <c r="B191" s="471" t="s">
        <v>1361</v>
      </c>
      <c r="C191" s="472"/>
      <c r="D191" s="473"/>
      <c r="E191" s="472" t="s">
        <v>71</v>
      </c>
      <c r="F191" s="472">
        <v>1</v>
      </c>
      <c r="G191" s="474"/>
      <c r="H191" s="475">
        <f>$F191*$G191</f>
        <v>0</v>
      </c>
      <c r="I191" s="474"/>
      <c r="J191" s="475">
        <f>$F191*$I191</f>
        <v>0</v>
      </c>
      <c r="K191" s="474">
        <f>$G191+$I191</f>
        <v>0</v>
      </c>
      <c r="L191" s="475">
        <f>$H191+$J191</f>
        <v>0</v>
      </c>
    </row>
    <row r="192" spans="1:12">
      <c r="D192" s="478" t="s">
        <v>746</v>
      </c>
    </row>
    <row r="193" spans="4:4">
      <c r="D193" s="478" t="s">
        <v>1362</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B45C7-B626-4199-99A6-6C831EAF414E}">
  <sheetPr>
    <tabColor rgb="FFFF0000"/>
    <pageSetUpPr fitToPage="1"/>
  </sheetPr>
  <dimension ref="A1:L154"/>
  <sheetViews>
    <sheetView tabSelected="1" view="pageBreakPreview" zoomScaleNormal="85" zoomScaleSheetLayoutView="100" workbookViewId="0">
      <pane ySplit="6" topLeftCell="A14"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1083</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SUM(H$8,H$91,H$112)</f>
        <v>0</v>
      </c>
      <c r="I7" s="629"/>
      <c r="J7" s="632">
        <f>SUM(J$8,J$91,J$112)</f>
        <v>0</v>
      </c>
      <c r="K7" s="629"/>
      <c r="L7" s="632">
        <f>SUM(L$8,L$91,L$112)</f>
        <v>0</v>
      </c>
    </row>
    <row r="8" spans="1:12" ht="13.8">
      <c r="A8" s="633"/>
      <c r="B8" s="634" t="s">
        <v>777</v>
      </c>
      <c r="C8" s="633"/>
      <c r="D8" s="635"/>
      <c r="E8" s="633"/>
      <c r="F8" s="633"/>
      <c r="G8" s="633"/>
      <c r="H8" s="636">
        <f>SUM(H9:H90)</f>
        <v>0</v>
      </c>
      <c r="I8" s="633"/>
      <c r="J8" s="636">
        <f>SUM(J9:J90)</f>
        <v>0</v>
      </c>
      <c r="K8" s="633"/>
      <c r="L8" s="636">
        <f>SUM(L9:L90)</f>
        <v>0</v>
      </c>
    </row>
    <row r="9" spans="1:12">
      <c r="A9" s="472">
        <v>1</v>
      </c>
      <c r="B9" s="471" t="s">
        <v>1082</v>
      </c>
      <c r="C9" s="472"/>
      <c r="D9" s="473"/>
      <c r="E9" s="472" t="s">
        <v>71</v>
      </c>
      <c r="F9" s="472">
        <v>1</v>
      </c>
      <c r="G9" s="474"/>
      <c r="H9" s="475">
        <f>$F9*$G9</f>
        <v>0</v>
      </c>
      <c r="I9" s="474"/>
      <c r="J9" s="475">
        <f>$F9*$I9</f>
        <v>0</v>
      </c>
      <c r="K9" s="474">
        <f>$G9+$I9</f>
        <v>0</v>
      </c>
      <c r="L9" s="475">
        <f>$H9+$J9</f>
        <v>0</v>
      </c>
    </row>
    <row r="10" spans="1:12" ht="66">
      <c r="B10" s="637"/>
      <c r="D10" s="478" t="s">
        <v>782</v>
      </c>
      <c r="H10" s="638"/>
      <c r="J10" s="638"/>
      <c r="L10" s="638"/>
    </row>
    <row r="11" spans="1:12">
      <c r="D11" s="478" t="s">
        <v>783</v>
      </c>
    </row>
    <row r="12" spans="1:12">
      <c r="D12" s="478" t="s">
        <v>784</v>
      </c>
    </row>
    <row r="13" spans="1:12">
      <c r="D13" s="478" t="s">
        <v>785</v>
      </c>
    </row>
    <row r="14" spans="1:12">
      <c r="B14" s="477">
        <v>1</v>
      </c>
      <c r="C14" s="477" t="s">
        <v>3</v>
      </c>
      <c r="D14" s="478" t="s">
        <v>898</v>
      </c>
    </row>
    <row r="15" spans="1:12">
      <c r="B15" s="477">
        <v>1</v>
      </c>
      <c r="C15" s="477" t="s">
        <v>3</v>
      </c>
      <c r="D15" s="478" t="s">
        <v>787</v>
      </c>
    </row>
    <row r="16" spans="1:12">
      <c r="B16" s="477">
        <v>1</v>
      </c>
      <c r="C16" s="477" t="s">
        <v>3</v>
      </c>
      <c r="D16" s="478" t="s">
        <v>899</v>
      </c>
    </row>
    <row r="17" spans="2:4">
      <c r="B17" s="477">
        <v>4</v>
      </c>
      <c r="C17" s="477" t="s">
        <v>789</v>
      </c>
      <c r="D17" s="478" t="s">
        <v>790</v>
      </c>
    </row>
    <row r="18" spans="2:4">
      <c r="B18" s="477">
        <v>1</v>
      </c>
      <c r="C18" s="477" t="s">
        <v>3</v>
      </c>
      <c r="D18" s="478" t="s">
        <v>900</v>
      </c>
    </row>
    <row r="19" spans="2:4">
      <c r="B19" s="477">
        <v>1</v>
      </c>
      <c r="C19" s="477" t="s">
        <v>3</v>
      </c>
      <c r="D19" s="478" t="s">
        <v>901</v>
      </c>
    </row>
    <row r="20" spans="2:4">
      <c r="B20" s="477">
        <v>1</v>
      </c>
      <c r="C20" s="477" t="s">
        <v>3</v>
      </c>
      <c r="D20" s="478" t="s">
        <v>793</v>
      </c>
    </row>
    <row r="21" spans="2:4">
      <c r="B21" s="477">
        <v>1</v>
      </c>
      <c r="C21" s="477" t="s">
        <v>3</v>
      </c>
      <c r="D21" s="478" t="s">
        <v>794</v>
      </c>
    </row>
    <row r="22" spans="2:4">
      <c r="B22" s="477">
        <v>1</v>
      </c>
      <c r="C22" s="477" t="s">
        <v>3</v>
      </c>
      <c r="D22" s="478" t="s">
        <v>795</v>
      </c>
    </row>
    <row r="23" spans="2:4">
      <c r="B23" s="477">
        <v>1</v>
      </c>
      <c r="C23" s="477" t="s">
        <v>3</v>
      </c>
      <c r="D23" s="478" t="s">
        <v>796</v>
      </c>
    </row>
    <row r="24" spans="2:4">
      <c r="B24" s="477">
        <v>3</v>
      </c>
      <c r="C24" s="477" t="s">
        <v>3</v>
      </c>
      <c r="D24" s="478" t="s">
        <v>797</v>
      </c>
    </row>
    <row r="25" spans="2:4">
      <c r="B25" s="477">
        <v>1</v>
      </c>
      <c r="C25" s="477" t="s">
        <v>3</v>
      </c>
      <c r="D25" s="478" t="s">
        <v>847</v>
      </c>
    </row>
    <row r="26" spans="2:4">
      <c r="B26" s="477">
        <v>2</v>
      </c>
      <c r="C26" s="477" t="s">
        <v>3</v>
      </c>
      <c r="D26" s="478" t="s">
        <v>902</v>
      </c>
    </row>
    <row r="27" spans="2:4">
      <c r="B27" s="477">
        <v>2</v>
      </c>
      <c r="C27" s="477" t="s">
        <v>3</v>
      </c>
      <c r="D27" s="478" t="s">
        <v>848</v>
      </c>
    </row>
    <row r="28" spans="2:4">
      <c r="B28" s="477">
        <v>1</v>
      </c>
      <c r="C28" s="477" t="s">
        <v>3</v>
      </c>
      <c r="D28" s="478" t="s">
        <v>1081</v>
      </c>
    </row>
    <row r="29" spans="2:4">
      <c r="B29" s="477">
        <v>2</v>
      </c>
      <c r="C29" s="477" t="s">
        <v>3</v>
      </c>
      <c r="D29" s="478" t="s">
        <v>849</v>
      </c>
    </row>
    <row r="30" spans="2:4">
      <c r="B30" s="477">
        <v>1</v>
      </c>
      <c r="C30" s="477" t="s">
        <v>3</v>
      </c>
      <c r="D30" s="478" t="s">
        <v>798</v>
      </c>
    </row>
    <row r="31" spans="2:4">
      <c r="B31" s="477">
        <v>1</v>
      </c>
      <c r="C31" s="477" t="s">
        <v>3</v>
      </c>
      <c r="D31" s="478" t="s">
        <v>799</v>
      </c>
    </row>
    <row r="32" spans="2:4">
      <c r="B32" s="477">
        <v>8</v>
      </c>
      <c r="C32" s="477" t="s">
        <v>3</v>
      </c>
      <c r="D32" s="478" t="s">
        <v>800</v>
      </c>
    </row>
    <row r="33" spans="2:4">
      <c r="B33" s="477">
        <v>1</v>
      </c>
      <c r="C33" s="477" t="s">
        <v>3</v>
      </c>
      <c r="D33" s="478" t="s">
        <v>1080</v>
      </c>
    </row>
    <row r="34" spans="2:4">
      <c r="B34" s="477">
        <v>1</v>
      </c>
      <c r="C34" s="477" t="s">
        <v>3</v>
      </c>
      <c r="D34" s="478" t="s">
        <v>801</v>
      </c>
    </row>
    <row r="35" spans="2:4">
      <c r="B35" s="477">
        <v>1</v>
      </c>
      <c r="C35" s="477" t="s">
        <v>3</v>
      </c>
      <c r="D35" s="478" t="s">
        <v>850</v>
      </c>
    </row>
    <row r="36" spans="2:4" ht="26.4">
      <c r="B36" s="477">
        <v>7</v>
      </c>
      <c r="C36" s="477" t="s">
        <v>3</v>
      </c>
      <c r="D36" s="478" t="s">
        <v>802</v>
      </c>
    </row>
    <row r="37" spans="2:4">
      <c r="B37" s="477">
        <v>1</v>
      </c>
      <c r="C37" s="477" t="s">
        <v>3</v>
      </c>
      <c r="D37" s="478" t="s">
        <v>803</v>
      </c>
    </row>
    <row r="38" spans="2:4">
      <c r="B38" s="477">
        <v>1</v>
      </c>
      <c r="C38" s="477" t="s">
        <v>3</v>
      </c>
      <c r="D38" s="478" t="s">
        <v>804</v>
      </c>
    </row>
    <row r="39" spans="2:4">
      <c r="B39" s="477">
        <v>2</v>
      </c>
      <c r="C39" s="477" t="s">
        <v>3</v>
      </c>
      <c r="D39" s="478" t="s">
        <v>851</v>
      </c>
    </row>
    <row r="40" spans="2:4">
      <c r="B40" s="477">
        <v>8</v>
      </c>
      <c r="C40" s="477" t="s">
        <v>3</v>
      </c>
      <c r="D40" s="478" t="s">
        <v>805</v>
      </c>
    </row>
    <row r="41" spans="2:4">
      <c r="B41" s="477">
        <v>8</v>
      </c>
      <c r="C41" s="477" t="s">
        <v>3</v>
      </c>
      <c r="D41" s="478" t="s">
        <v>806</v>
      </c>
    </row>
    <row r="42" spans="2:4">
      <c r="B42" s="477">
        <v>2</v>
      </c>
      <c r="C42" s="477" t="s">
        <v>3</v>
      </c>
      <c r="D42" s="478" t="s">
        <v>807</v>
      </c>
    </row>
    <row r="43" spans="2:4">
      <c r="B43" s="477">
        <v>5</v>
      </c>
      <c r="C43" s="477" t="s">
        <v>3</v>
      </c>
      <c r="D43" s="478" t="s">
        <v>808</v>
      </c>
    </row>
    <row r="44" spans="2:4">
      <c r="B44" s="477">
        <v>8</v>
      </c>
      <c r="C44" s="477" t="s">
        <v>3</v>
      </c>
      <c r="D44" s="478" t="s">
        <v>809</v>
      </c>
    </row>
    <row r="45" spans="2:4">
      <c r="B45" s="477">
        <v>20</v>
      </c>
      <c r="C45" s="477" t="s">
        <v>3</v>
      </c>
      <c r="D45" s="478" t="s">
        <v>852</v>
      </c>
    </row>
    <row r="46" spans="2:4">
      <c r="B46" s="477">
        <v>20</v>
      </c>
      <c r="C46" s="477" t="s">
        <v>3</v>
      </c>
      <c r="D46" s="478" t="s">
        <v>853</v>
      </c>
    </row>
    <row r="47" spans="2:4">
      <c r="B47" s="477">
        <v>2</v>
      </c>
      <c r="C47" s="477" t="s">
        <v>3</v>
      </c>
      <c r="D47" s="478" t="s">
        <v>854</v>
      </c>
    </row>
    <row r="48" spans="2:4">
      <c r="B48" s="477">
        <v>2</v>
      </c>
      <c r="C48" s="477" t="s">
        <v>3</v>
      </c>
      <c r="D48" s="478" t="s">
        <v>855</v>
      </c>
    </row>
    <row r="49" spans="1:12">
      <c r="B49" s="477">
        <v>73</v>
      </c>
      <c r="C49" s="477" t="s">
        <v>3</v>
      </c>
      <c r="D49" s="478" t="s">
        <v>810</v>
      </c>
    </row>
    <row r="50" spans="1:12">
      <c r="B50" s="477">
        <v>6</v>
      </c>
      <c r="C50" s="477" t="s">
        <v>3</v>
      </c>
      <c r="D50" s="478" t="s">
        <v>856</v>
      </c>
    </row>
    <row r="51" spans="1:12">
      <c r="B51" s="477">
        <v>3</v>
      </c>
      <c r="C51" s="477" t="s">
        <v>3</v>
      </c>
      <c r="D51" s="478" t="s">
        <v>811</v>
      </c>
    </row>
    <row r="52" spans="1:12">
      <c r="B52" s="477">
        <v>5</v>
      </c>
      <c r="C52" s="477" t="s">
        <v>3</v>
      </c>
      <c r="D52" s="478" t="s">
        <v>1079</v>
      </c>
    </row>
    <row r="53" spans="1:12">
      <c r="B53" s="477">
        <v>10</v>
      </c>
      <c r="C53" s="477" t="s">
        <v>3</v>
      </c>
      <c r="D53" s="478" t="s">
        <v>907</v>
      </c>
    </row>
    <row r="54" spans="1:12">
      <c r="B54" s="477">
        <v>1</v>
      </c>
      <c r="C54" s="477" t="s">
        <v>3</v>
      </c>
      <c r="D54" s="478" t="s">
        <v>812</v>
      </c>
    </row>
    <row r="55" spans="1:12">
      <c r="B55" s="477">
        <v>3</v>
      </c>
      <c r="C55" s="477" t="s">
        <v>3</v>
      </c>
      <c r="D55" s="478" t="s">
        <v>813</v>
      </c>
    </row>
    <row r="56" spans="1:12">
      <c r="B56" s="477">
        <v>1</v>
      </c>
      <c r="C56" s="477" t="s">
        <v>71</v>
      </c>
      <c r="D56" s="478" t="s">
        <v>814</v>
      </c>
    </row>
    <row r="57" spans="1:12">
      <c r="A57" s="472">
        <v>2</v>
      </c>
      <c r="B57" s="471" t="s">
        <v>1078</v>
      </c>
      <c r="C57" s="472"/>
      <c r="D57" s="473"/>
      <c r="E57" s="472" t="s">
        <v>71</v>
      </c>
      <c r="F57" s="472">
        <v>1</v>
      </c>
      <c r="G57" s="474"/>
      <c r="H57" s="475">
        <f>$F57*$G57</f>
        <v>0</v>
      </c>
      <c r="I57" s="474"/>
      <c r="J57" s="475">
        <f>$F57*$I57</f>
        <v>0</v>
      </c>
      <c r="K57" s="474">
        <f>$G57+$I57</f>
        <v>0</v>
      </c>
      <c r="L57" s="475">
        <f>$H57+$J57</f>
        <v>0</v>
      </c>
    </row>
    <row r="58" spans="1:12">
      <c r="A58" s="481"/>
      <c r="B58" s="480"/>
      <c r="C58" s="481"/>
      <c r="D58" s="482" t="s">
        <v>817</v>
      </c>
      <c r="E58" s="481"/>
      <c r="F58" s="481"/>
      <c r="G58" s="483"/>
      <c r="H58" s="484"/>
      <c r="I58" s="483"/>
      <c r="J58" s="484"/>
      <c r="K58" s="483"/>
      <c r="L58" s="484"/>
    </row>
    <row r="59" spans="1:12">
      <c r="A59" s="472">
        <v>3</v>
      </c>
      <c r="B59" s="471" t="s">
        <v>1077</v>
      </c>
      <c r="C59" s="472"/>
      <c r="D59" s="473"/>
      <c r="E59" s="472" t="s">
        <v>71</v>
      </c>
      <c r="F59" s="472">
        <v>1</v>
      </c>
      <c r="G59" s="474"/>
      <c r="H59" s="475">
        <f>$F59*$G59</f>
        <v>0</v>
      </c>
      <c r="I59" s="474"/>
      <c r="J59" s="475">
        <f>$F59*$I59</f>
        <v>0</v>
      </c>
      <c r="K59" s="474">
        <f>$G59+$I59</f>
        <v>0</v>
      </c>
      <c r="L59" s="475">
        <f>$H59+$J59</f>
        <v>0</v>
      </c>
    </row>
    <row r="60" spans="1:12">
      <c r="A60" s="481"/>
      <c r="B60" s="480"/>
      <c r="C60" s="481"/>
      <c r="D60" s="482" t="s">
        <v>817</v>
      </c>
      <c r="E60" s="481"/>
      <c r="F60" s="481"/>
      <c r="G60" s="483"/>
      <c r="H60" s="484"/>
      <c r="I60" s="483"/>
      <c r="J60" s="484"/>
      <c r="K60" s="483"/>
      <c r="L60" s="484"/>
    </row>
    <row r="61" spans="1:12">
      <c r="A61" s="472">
        <v>4</v>
      </c>
      <c r="B61" s="471" t="s">
        <v>1076</v>
      </c>
      <c r="C61" s="472"/>
      <c r="D61" s="473"/>
      <c r="E61" s="472" t="s">
        <v>71</v>
      </c>
      <c r="F61" s="472">
        <v>1</v>
      </c>
      <c r="G61" s="474"/>
      <c r="H61" s="475">
        <f>$F61*$G61</f>
        <v>0</v>
      </c>
      <c r="I61" s="474"/>
      <c r="J61" s="475">
        <f>$F61*$I61</f>
        <v>0</v>
      </c>
      <c r="K61" s="474">
        <f>$G61+$I61</f>
        <v>0</v>
      </c>
      <c r="L61" s="475">
        <f>$H61+$J61</f>
        <v>0</v>
      </c>
    </row>
    <row r="62" spans="1:12">
      <c r="A62" s="481"/>
      <c r="B62" s="480"/>
      <c r="C62" s="481"/>
      <c r="D62" s="482" t="s">
        <v>817</v>
      </c>
      <c r="E62" s="481"/>
      <c r="F62" s="481"/>
      <c r="G62" s="483"/>
      <c r="H62" s="484"/>
      <c r="I62" s="483"/>
      <c r="J62" s="484"/>
      <c r="K62" s="483"/>
      <c r="L62" s="484"/>
    </row>
    <row r="63" spans="1:12">
      <c r="A63" s="472">
        <v>5</v>
      </c>
      <c r="B63" s="471" t="s">
        <v>1075</v>
      </c>
      <c r="C63" s="472"/>
      <c r="D63" s="473"/>
      <c r="E63" s="472" t="s">
        <v>71</v>
      </c>
      <c r="F63" s="472">
        <v>1</v>
      </c>
      <c r="G63" s="474"/>
      <c r="H63" s="475">
        <f>$F63*$G63</f>
        <v>0</v>
      </c>
      <c r="I63" s="474"/>
      <c r="J63" s="475">
        <f>$F63*$I63</f>
        <v>0</v>
      </c>
      <c r="K63" s="474">
        <f>$G63+$I63</f>
        <v>0</v>
      </c>
      <c r="L63" s="475">
        <f>$H63+$J63</f>
        <v>0</v>
      </c>
    </row>
    <row r="64" spans="1:12">
      <c r="A64" s="481"/>
      <c r="B64" s="480"/>
      <c r="C64" s="481"/>
      <c r="D64" s="482" t="s">
        <v>817</v>
      </c>
      <c r="E64" s="481"/>
      <c r="F64" s="481"/>
      <c r="G64" s="483"/>
      <c r="H64" s="484"/>
      <c r="I64" s="483"/>
      <c r="J64" s="484"/>
      <c r="K64" s="483"/>
      <c r="L64" s="484"/>
    </row>
    <row r="65" spans="1:12">
      <c r="A65" s="472">
        <v>6</v>
      </c>
      <c r="B65" s="471" t="s">
        <v>1074</v>
      </c>
      <c r="C65" s="472"/>
      <c r="D65" s="473"/>
      <c r="E65" s="472" t="s">
        <v>71</v>
      </c>
      <c r="F65" s="472">
        <v>1</v>
      </c>
      <c r="G65" s="474"/>
      <c r="H65" s="475">
        <f>$F65*$G65</f>
        <v>0</v>
      </c>
      <c r="I65" s="474"/>
      <c r="J65" s="475">
        <f>$F65*$I65</f>
        <v>0</v>
      </c>
      <c r="K65" s="474">
        <f>$G65+$I65</f>
        <v>0</v>
      </c>
      <c r="L65" s="475">
        <f>$H65+$J65</f>
        <v>0</v>
      </c>
    </row>
    <row r="66" spans="1:12">
      <c r="A66" s="481"/>
      <c r="B66" s="480"/>
      <c r="C66" s="481"/>
      <c r="D66" s="482" t="s">
        <v>817</v>
      </c>
      <c r="E66" s="481"/>
      <c r="F66" s="481"/>
      <c r="G66" s="483"/>
      <c r="H66" s="484"/>
      <c r="I66" s="483"/>
      <c r="J66" s="484"/>
      <c r="K66" s="483"/>
      <c r="L66" s="484"/>
    </row>
    <row r="67" spans="1:12">
      <c r="A67" s="472">
        <v>7</v>
      </c>
      <c r="B67" s="471" t="s">
        <v>1073</v>
      </c>
      <c r="C67" s="472"/>
      <c r="D67" s="473"/>
      <c r="E67" s="472" t="s">
        <v>71</v>
      </c>
      <c r="F67" s="472">
        <v>1</v>
      </c>
      <c r="G67" s="474"/>
      <c r="H67" s="475">
        <f>$F67*$G67</f>
        <v>0</v>
      </c>
      <c r="I67" s="474"/>
      <c r="J67" s="475">
        <f>$F67*$I67</f>
        <v>0</v>
      </c>
      <c r="K67" s="474">
        <f>$G67+$I67</f>
        <v>0</v>
      </c>
      <c r="L67" s="475">
        <f>$H67+$J67</f>
        <v>0</v>
      </c>
    </row>
    <row r="68" spans="1:12">
      <c r="B68" s="477">
        <v>5</v>
      </c>
      <c r="C68" s="477" t="s">
        <v>3</v>
      </c>
      <c r="D68" s="478" t="s">
        <v>1072</v>
      </c>
    </row>
    <row r="69" spans="1:12">
      <c r="A69" s="472">
        <v>8</v>
      </c>
      <c r="B69" s="471" t="s">
        <v>826</v>
      </c>
      <c r="C69" s="472"/>
      <c r="D69" s="473"/>
      <c r="E69" s="472" t="s">
        <v>71</v>
      </c>
      <c r="F69" s="472">
        <v>1</v>
      </c>
      <c r="G69" s="474"/>
      <c r="H69" s="475">
        <f>$F69*$G69</f>
        <v>0</v>
      </c>
      <c r="I69" s="474"/>
      <c r="J69" s="475">
        <f>$F69*$I69</f>
        <v>0</v>
      </c>
      <c r="K69" s="474">
        <f>$G69+$I69</f>
        <v>0</v>
      </c>
      <c r="L69" s="475">
        <f>$H69+$J69</f>
        <v>0</v>
      </c>
    </row>
    <row r="70" spans="1:12">
      <c r="B70" s="477">
        <v>1</v>
      </c>
      <c r="C70" s="477" t="s">
        <v>3</v>
      </c>
      <c r="D70" s="478" t="s">
        <v>826</v>
      </c>
    </row>
    <row r="71" spans="1:12">
      <c r="A71" s="472">
        <v>9</v>
      </c>
      <c r="B71" s="471" t="s">
        <v>827</v>
      </c>
      <c r="C71" s="472"/>
      <c r="D71" s="473"/>
      <c r="E71" s="472" t="s">
        <v>71</v>
      </c>
      <c r="F71" s="472">
        <v>1</v>
      </c>
      <c r="G71" s="474"/>
      <c r="H71" s="475">
        <f>$F71*$G71</f>
        <v>0</v>
      </c>
      <c r="I71" s="474"/>
      <c r="J71" s="475">
        <f>$F71*$I71</f>
        <v>0</v>
      </c>
      <c r="K71" s="474">
        <f>$G71+$I71</f>
        <v>0</v>
      </c>
      <c r="L71" s="475">
        <f>$H71+$J71</f>
        <v>0</v>
      </c>
    </row>
    <row r="72" spans="1:12">
      <c r="B72" s="477">
        <v>1</v>
      </c>
      <c r="C72" s="477" t="s">
        <v>3</v>
      </c>
      <c r="D72" s="478" t="s">
        <v>827</v>
      </c>
    </row>
    <row r="73" spans="1:12">
      <c r="A73" s="472">
        <v>10</v>
      </c>
      <c r="B73" s="471" t="s">
        <v>1356</v>
      </c>
      <c r="C73" s="472"/>
      <c r="D73" s="473"/>
      <c r="E73" s="472" t="s">
        <v>71</v>
      </c>
      <c r="F73" s="472">
        <v>1</v>
      </c>
      <c r="G73" s="474"/>
      <c r="H73" s="475">
        <f>$F73*$G73</f>
        <v>0</v>
      </c>
      <c r="I73" s="474"/>
      <c r="J73" s="475">
        <f>$F73*$I73</f>
        <v>0</v>
      </c>
      <c r="K73" s="474">
        <f>$G73+$I73</f>
        <v>0</v>
      </c>
      <c r="L73" s="475">
        <f>$H73+$J73</f>
        <v>0</v>
      </c>
    </row>
    <row r="74" spans="1:12">
      <c r="B74" s="477">
        <v>1</v>
      </c>
      <c r="C74" s="477" t="s">
        <v>3</v>
      </c>
      <c r="D74" s="478" t="s">
        <v>1356</v>
      </c>
    </row>
    <row r="75" spans="1:12">
      <c r="A75" s="472">
        <v>11</v>
      </c>
      <c r="B75" s="471" t="s">
        <v>828</v>
      </c>
      <c r="C75" s="472"/>
      <c r="D75" s="473"/>
      <c r="E75" s="472" t="s">
        <v>71</v>
      </c>
      <c r="F75" s="472">
        <v>1</v>
      </c>
      <c r="G75" s="474"/>
      <c r="H75" s="475">
        <f>$F75*$G75</f>
        <v>0</v>
      </c>
      <c r="I75" s="474"/>
      <c r="J75" s="475">
        <f>$F75*$I75</f>
        <v>0</v>
      </c>
      <c r="K75" s="474">
        <f>$G75+$I75</f>
        <v>0</v>
      </c>
      <c r="L75" s="475">
        <f>$H75+$J75</f>
        <v>0</v>
      </c>
    </row>
    <row r="76" spans="1:12" ht="26.4">
      <c r="B76" s="477">
        <v>1</v>
      </c>
      <c r="C76" s="477" t="s">
        <v>3</v>
      </c>
      <c r="D76" s="478" t="s">
        <v>829</v>
      </c>
    </row>
    <row r="77" spans="1:12">
      <c r="A77" s="472">
        <v>12</v>
      </c>
      <c r="B77" s="471" t="s">
        <v>830</v>
      </c>
      <c r="C77" s="472"/>
      <c r="D77" s="473"/>
      <c r="E77" s="472" t="s">
        <v>71</v>
      </c>
      <c r="F77" s="472">
        <v>1</v>
      </c>
      <c r="G77" s="474"/>
      <c r="H77" s="475">
        <f>$F77*$G77</f>
        <v>0</v>
      </c>
      <c r="I77" s="474"/>
      <c r="J77" s="475">
        <f>$F77*$I77</f>
        <v>0</v>
      </c>
      <c r="K77" s="474">
        <f>$G77+$I77</f>
        <v>0</v>
      </c>
      <c r="L77" s="475">
        <f>$H77+$J77</f>
        <v>0</v>
      </c>
    </row>
    <row r="78" spans="1:12">
      <c r="D78" s="478" t="s">
        <v>746</v>
      </c>
    </row>
    <row r="79" spans="1:12">
      <c r="D79" s="478" t="s">
        <v>831</v>
      </c>
    </row>
    <row r="80" spans="1:12">
      <c r="B80" s="477">
        <v>1</v>
      </c>
      <c r="C80" s="477" t="s">
        <v>3</v>
      </c>
      <c r="D80" s="478" t="s">
        <v>832</v>
      </c>
    </row>
    <row r="81" spans="1:12">
      <c r="A81" s="472">
        <v>13</v>
      </c>
      <c r="B81" s="471" t="s">
        <v>1357</v>
      </c>
      <c r="C81" s="472"/>
      <c r="D81" s="473"/>
      <c r="E81" s="472" t="s">
        <v>71</v>
      </c>
      <c r="F81" s="472">
        <v>1</v>
      </c>
      <c r="G81" s="474"/>
      <c r="H81" s="475">
        <f>$F81*$G81</f>
        <v>0</v>
      </c>
      <c r="I81" s="474"/>
      <c r="J81" s="475">
        <f>$F81*$I81</f>
        <v>0</v>
      </c>
      <c r="K81" s="474">
        <f>$G81+$I81</f>
        <v>0</v>
      </c>
      <c r="L81" s="475">
        <f>$H81+$J81</f>
        <v>0</v>
      </c>
    </row>
    <row r="82" spans="1:12">
      <c r="B82" s="477">
        <v>1</v>
      </c>
      <c r="C82" s="477" t="s">
        <v>71</v>
      </c>
      <c r="D82" s="478" t="s">
        <v>1357</v>
      </c>
    </row>
    <row r="83" spans="1:12">
      <c r="A83" s="472">
        <v>14</v>
      </c>
      <c r="B83" s="471" t="s">
        <v>833</v>
      </c>
      <c r="C83" s="472"/>
      <c r="D83" s="473"/>
      <c r="E83" s="472" t="s">
        <v>71</v>
      </c>
      <c r="F83" s="472">
        <v>1</v>
      </c>
      <c r="G83" s="474"/>
      <c r="H83" s="475">
        <f>$F83*$G83</f>
        <v>0</v>
      </c>
      <c r="I83" s="474"/>
      <c r="J83" s="475">
        <f>$F83*$I83</f>
        <v>0</v>
      </c>
      <c r="K83" s="474">
        <f>$G83+$I83</f>
        <v>0</v>
      </c>
      <c r="L83" s="475">
        <f>$H83+$J83</f>
        <v>0</v>
      </c>
    </row>
    <row r="84" spans="1:12">
      <c r="D84" s="478" t="s">
        <v>746</v>
      </c>
    </row>
    <row r="85" spans="1:12">
      <c r="D85" s="478" t="s">
        <v>834</v>
      </c>
    </row>
    <row r="86" spans="1:12">
      <c r="D86" s="478" t="s">
        <v>835</v>
      </c>
    </row>
    <row r="87" spans="1:12">
      <c r="D87" s="478" t="s">
        <v>836</v>
      </c>
    </row>
    <row r="88" spans="1:12">
      <c r="A88" s="472">
        <v>15</v>
      </c>
      <c r="B88" s="471" t="s">
        <v>745</v>
      </c>
      <c r="C88" s="472"/>
      <c r="D88" s="473"/>
      <c r="E88" s="472" t="s">
        <v>71</v>
      </c>
      <c r="F88" s="472">
        <v>1</v>
      </c>
      <c r="G88" s="474"/>
      <c r="H88" s="475">
        <f>$F88*$G88</f>
        <v>0</v>
      </c>
      <c r="I88" s="474"/>
      <c r="J88" s="475">
        <f>$F88*$I88</f>
        <v>0</v>
      </c>
      <c r="K88" s="474">
        <f>$G88+$I88</f>
        <v>0</v>
      </c>
      <c r="L88" s="475">
        <f>$H88+$J88</f>
        <v>0</v>
      </c>
    </row>
    <row r="89" spans="1:12">
      <c r="D89" s="478" t="s">
        <v>746</v>
      </c>
    </row>
    <row r="90" spans="1:12" ht="13.8" thickBot="1">
      <c r="D90" s="478" t="s">
        <v>1358</v>
      </c>
    </row>
    <row r="91" spans="1:12" ht="13.8">
      <c r="A91" s="633"/>
      <c r="B91" s="634" t="s">
        <v>778</v>
      </c>
      <c r="C91" s="633"/>
      <c r="D91" s="635"/>
      <c r="E91" s="633"/>
      <c r="F91" s="633"/>
      <c r="G91" s="636"/>
      <c r="H91" s="636">
        <f>SUM(H92:H111)</f>
        <v>0</v>
      </c>
      <c r="I91" s="636"/>
      <c r="J91" s="636">
        <f>SUM(J92:J111)</f>
        <v>0</v>
      </c>
      <c r="K91" s="636"/>
      <c r="L91" s="636">
        <f>SUM(L92:L111)</f>
        <v>0</v>
      </c>
    </row>
    <row r="92" spans="1:12">
      <c r="A92" s="472">
        <v>16</v>
      </c>
      <c r="B92" s="471" t="s">
        <v>837</v>
      </c>
      <c r="C92" s="472"/>
      <c r="D92" s="473"/>
      <c r="E92" s="472" t="s">
        <v>10</v>
      </c>
      <c r="F92" s="472">
        <v>80</v>
      </c>
      <c r="G92" s="474"/>
      <c r="H92" s="475">
        <f>$F92*$G92</f>
        <v>0</v>
      </c>
      <c r="I92" s="474"/>
      <c r="J92" s="475">
        <f>$F92*$I92</f>
        <v>0</v>
      </c>
      <c r="K92" s="474">
        <f>$G92+$I92</f>
        <v>0</v>
      </c>
      <c r="L92" s="475">
        <f>$H92+$J92</f>
        <v>0</v>
      </c>
    </row>
    <row r="93" spans="1:12">
      <c r="A93" s="481"/>
      <c r="B93" s="480"/>
      <c r="C93" s="481"/>
      <c r="D93" s="482" t="s">
        <v>838</v>
      </c>
      <c r="E93" s="481"/>
      <c r="F93" s="481"/>
      <c r="G93" s="483"/>
      <c r="H93" s="484"/>
      <c r="I93" s="483"/>
      <c r="J93" s="484"/>
      <c r="K93" s="483"/>
      <c r="L93" s="484"/>
    </row>
    <row r="94" spans="1:12">
      <c r="A94" s="472">
        <v>17</v>
      </c>
      <c r="B94" s="471" t="s">
        <v>1084</v>
      </c>
      <c r="C94" s="472"/>
      <c r="D94" s="473"/>
      <c r="E94" s="472" t="s">
        <v>10</v>
      </c>
      <c r="F94" s="472">
        <v>200</v>
      </c>
      <c r="G94" s="474"/>
      <c r="H94" s="475">
        <f>$F94*$G94</f>
        <v>0</v>
      </c>
      <c r="I94" s="474"/>
      <c r="J94" s="475">
        <f>$F94*$I94</f>
        <v>0</v>
      </c>
      <c r="K94" s="474">
        <f>$G94+$I94</f>
        <v>0</v>
      </c>
      <c r="L94" s="475">
        <f>$H94+$J94</f>
        <v>0</v>
      </c>
    </row>
    <row r="95" spans="1:12">
      <c r="A95" s="481"/>
      <c r="B95" s="480"/>
      <c r="C95" s="481"/>
      <c r="D95" s="482" t="s">
        <v>838</v>
      </c>
      <c r="E95" s="481"/>
      <c r="F95" s="481"/>
      <c r="G95" s="483"/>
      <c r="H95" s="484"/>
      <c r="I95" s="483"/>
      <c r="J95" s="484"/>
      <c r="K95" s="483"/>
      <c r="L95" s="484"/>
    </row>
    <row r="96" spans="1:12">
      <c r="A96" s="472">
        <v>18</v>
      </c>
      <c r="B96" s="471" t="s">
        <v>1085</v>
      </c>
      <c r="C96" s="472"/>
      <c r="D96" s="473"/>
      <c r="E96" s="472" t="s">
        <v>10</v>
      </c>
      <c r="F96" s="472">
        <v>25</v>
      </c>
      <c r="G96" s="474"/>
      <c r="H96" s="475">
        <f>$F96*$G96</f>
        <v>0</v>
      </c>
      <c r="I96" s="474"/>
      <c r="J96" s="475">
        <f>$F96*$I96</f>
        <v>0</v>
      </c>
      <c r="K96" s="474">
        <f>$G96+$I96</f>
        <v>0</v>
      </c>
      <c r="L96" s="475">
        <f>$H96+$J96</f>
        <v>0</v>
      </c>
    </row>
    <row r="97" spans="1:12">
      <c r="A97" s="481"/>
      <c r="B97" s="480"/>
      <c r="C97" s="481"/>
      <c r="D97" s="482" t="s">
        <v>838</v>
      </c>
      <c r="E97" s="481"/>
      <c r="F97" s="481"/>
      <c r="G97" s="483"/>
      <c r="H97" s="484"/>
      <c r="I97" s="483"/>
      <c r="J97" s="484"/>
      <c r="K97" s="483"/>
      <c r="L97" s="484"/>
    </row>
    <row r="98" spans="1:12">
      <c r="A98" s="472">
        <v>19</v>
      </c>
      <c r="B98" s="471" t="s">
        <v>842</v>
      </c>
      <c r="C98" s="472"/>
      <c r="D98" s="473"/>
      <c r="E98" s="472" t="s">
        <v>10</v>
      </c>
      <c r="F98" s="472">
        <v>20</v>
      </c>
      <c r="G98" s="474"/>
      <c r="H98" s="475">
        <f>$F98*$G98</f>
        <v>0</v>
      </c>
      <c r="I98" s="474"/>
      <c r="J98" s="475">
        <f>$F98*$I98</f>
        <v>0</v>
      </c>
      <c r="K98" s="474">
        <f>$G98+$I98</f>
        <v>0</v>
      </c>
      <c r="L98" s="475">
        <f>$H98+$J98</f>
        <v>0</v>
      </c>
    </row>
    <row r="99" spans="1:12">
      <c r="A99" s="481"/>
      <c r="B99" s="480"/>
      <c r="C99" s="481"/>
      <c r="D99" s="482" t="s">
        <v>838</v>
      </c>
      <c r="E99" s="481"/>
      <c r="F99" s="481"/>
      <c r="G99" s="483"/>
      <c r="H99" s="484"/>
      <c r="I99" s="483"/>
      <c r="J99" s="484"/>
      <c r="K99" s="483"/>
      <c r="L99" s="484"/>
    </row>
    <row r="100" spans="1:12">
      <c r="A100" s="472">
        <v>20</v>
      </c>
      <c r="B100" s="471" t="s">
        <v>843</v>
      </c>
      <c r="C100" s="472"/>
      <c r="D100" s="473"/>
      <c r="E100" s="472" t="s">
        <v>71</v>
      </c>
      <c r="F100" s="472">
        <v>1</v>
      </c>
      <c r="G100" s="474"/>
      <c r="H100" s="475">
        <f>$F100*$G100</f>
        <v>0</v>
      </c>
      <c r="I100" s="474"/>
      <c r="J100" s="475">
        <f>$F100*$I100</f>
        <v>0</v>
      </c>
      <c r="K100" s="474">
        <f>$G100+$I100</f>
        <v>0</v>
      </c>
      <c r="L100" s="475">
        <f>$H100+$J100</f>
        <v>0</v>
      </c>
    </row>
    <row r="101" spans="1:12" ht="26.4">
      <c r="B101" s="637"/>
      <c r="D101" s="478" t="s">
        <v>844</v>
      </c>
      <c r="H101" s="638"/>
      <c r="J101" s="638"/>
      <c r="L101" s="638"/>
    </row>
    <row r="102" spans="1:12">
      <c r="B102" s="477">
        <v>1</v>
      </c>
      <c r="C102" s="477" t="s">
        <v>71</v>
      </c>
      <c r="D102" s="478" t="s">
        <v>845</v>
      </c>
    </row>
    <row r="103" spans="1:12">
      <c r="B103" s="477">
        <v>1</v>
      </c>
      <c r="C103" s="477" t="s">
        <v>71</v>
      </c>
      <c r="D103" s="478" t="s">
        <v>846</v>
      </c>
    </row>
    <row r="104" spans="1:12">
      <c r="A104" s="472">
        <v>21</v>
      </c>
      <c r="B104" s="471" t="s">
        <v>833</v>
      </c>
      <c r="C104" s="472"/>
      <c r="D104" s="473"/>
      <c r="E104" s="472" t="s">
        <v>71</v>
      </c>
      <c r="F104" s="472">
        <v>1</v>
      </c>
      <c r="G104" s="474"/>
      <c r="H104" s="475">
        <f>$F104*$G104</f>
        <v>0</v>
      </c>
      <c r="I104" s="474"/>
      <c r="J104" s="475">
        <f>$F104*$I104</f>
        <v>0</v>
      </c>
      <c r="K104" s="474">
        <f>$G104+$I104</f>
        <v>0</v>
      </c>
      <c r="L104" s="475">
        <f>$H104+$J104</f>
        <v>0</v>
      </c>
    </row>
    <row r="105" spans="1:12">
      <c r="D105" s="478" t="s">
        <v>746</v>
      </c>
    </row>
    <row r="106" spans="1:12">
      <c r="D106" s="478" t="s">
        <v>834</v>
      </c>
    </row>
    <row r="107" spans="1:12">
      <c r="D107" s="478" t="s">
        <v>835</v>
      </c>
    </row>
    <row r="108" spans="1:12">
      <c r="D108" s="478" t="s">
        <v>836</v>
      </c>
    </row>
    <row r="109" spans="1:12">
      <c r="A109" s="472">
        <v>22</v>
      </c>
      <c r="B109" s="471" t="s">
        <v>1359</v>
      </c>
      <c r="C109" s="472"/>
      <c r="D109" s="473"/>
      <c r="E109" s="472" t="s">
        <v>71</v>
      </c>
      <c r="F109" s="472">
        <v>1</v>
      </c>
      <c r="G109" s="474"/>
      <c r="H109" s="475">
        <f>$F109*$G109</f>
        <v>0</v>
      </c>
      <c r="I109" s="474"/>
      <c r="J109" s="475">
        <f>$F109*$I109</f>
        <v>0</v>
      </c>
      <c r="K109" s="474">
        <f>$G109+$I109</f>
        <v>0</v>
      </c>
      <c r="L109" s="475">
        <f>$H109+$J109</f>
        <v>0</v>
      </c>
    </row>
    <row r="110" spans="1:12">
      <c r="D110" s="478" t="s">
        <v>746</v>
      </c>
    </row>
    <row r="111" spans="1:12" ht="13.8" thickBot="1">
      <c r="D111" s="478" t="s">
        <v>1358</v>
      </c>
    </row>
    <row r="112" spans="1:12" ht="13.8">
      <c r="A112" s="633"/>
      <c r="B112" s="634" t="s">
        <v>779</v>
      </c>
      <c r="C112" s="633"/>
      <c r="D112" s="635"/>
      <c r="E112" s="633"/>
      <c r="F112" s="633"/>
      <c r="G112" s="636"/>
      <c r="H112" s="636">
        <f>SUM(H113:H154)</f>
        <v>0</v>
      </c>
      <c r="I112" s="636"/>
      <c r="J112" s="636">
        <f>SUM(J113:J154)</f>
        <v>0</v>
      </c>
      <c r="K112" s="636"/>
      <c r="L112" s="636">
        <f>SUM(L113:L154)</f>
        <v>0</v>
      </c>
    </row>
    <row r="113" spans="1:12">
      <c r="A113" s="472">
        <v>23</v>
      </c>
      <c r="B113" s="471" t="s">
        <v>860</v>
      </c>
      <c r="C113" s="472"/>
      <c r="D113" s="473"/>
      <c r="E113" s="472" t="s">
        <v>3</v>
      </c>
      <c r="F113" s="472">
        <v>1</v>
      </c>
      <c r="G113" s="474"/>
      <c r="H113" s="475">
        <f>$F113*$G113</f>
        <v>0</v>
      </c>
      <c r="I113" s="474"/>
      <c r="J113" s="475">
        <f>$F113*$I113</f>
        <v>0</v>
      </c>
      <c r="K113" s="474">
        <f>$G113+$I113</f>
        <v>0</v>
      </c>
      <c r="L113" s="475">
        <f>$H113+$J113</f>
        <v>0</v>
      </c>
    </row>
    <row r="114" spans="1:12">
      <c r="D114" s="478" t="s">
        <v>861</v>
      </c>
    </row>
    <row r="115" spans="1:12">
      <c r="A115" s="472">
        <v>24</v>
      </c>
      <c r="B115" s="471" t="s">
        <v>857</v>
      </c>
      <c r="C115" s="472"/>
      <c r="D115" s="473"/>
      <c r="E115" s="472" t="s">
        <v>71</v>
      </c>
      <c r="F115" s="472">
        <v>1</v>
      </c>
      <c r="G115" s="474"/>
      <c r="H115" s="475">
        <f>$F115*$G115</f>
        <v>0</v>
      </c>
      <c r="I115" s="474"/>
      <c r="J115" s="475">
        <f>$F115*$I115</f>
        <v>0</v>
      </c>
      <c r="K115" s="474">
        <f>$G115+$I115</f>
        <v>0</v>
      </c>
      <c r="L115" s="475">
        <f>$H115+$J115</f>
        <v>0</v>
      </c>
    </row>
    <row r="116" spans="1:12">
      <c r="B116" s="477">
        <v>1</v>
      </c>
      <c r="C116" s="477" t="s">
        <v>71</v>
      </c>
      <c r="D116" s="478" t="s">
        <v>857</v>
      </c>
    </row>
    <row r="117" spans="1:12">
      <c r="A117" s="472">
        <v>25</v>
      </c>
      <c r="B117" s="471" t="s">
        <v>1360</v>
      </c>
      <c r="C117" s="472"/>
      <c r="D117" s="473"/>
      <c r="E117" s="472" t="s">
        <v>71</v>
      </c>
      <c r="F117" s="472">
        <v>1</v>
      </c>
      <c r="G117" s="474"/>
      <c r="H117" s="475">
        <f>$F117*$G117</f>
        <v>0</v>
      </c>
      <c r="I117" s="474"/>
      <c r="J117" s="475">
        <f>$F117*$I117</f>
        <v>0</v>
      </c>
      <c r="K117" s="474">
        <f>$G117+$I117</f>
        <v>0</v>
      </c>
      <c r="L117" s="475">
        <f>$H117+$J117</f>
        <v>0</v>
      </c>
    </row>
    <row r="118" spans="1:12">
      <c r="D118" s="478" t="s">
        <v>746</v>
      </c>
    </row>
    <row r="119" spans="1:12">
      <c r="B119" s="477">
        <v>1</v>
      </c>
      <c r="C119" s="477" t="s">
        <v>71</v>
      </c>
      <c r="D119" s="478" t="s">
        <v>747</v>
      </c>
    </row>
    <row r="120" spans="1:12">
      <c r="A120" s="472">
        <v>26</v>
      </c>
      <c r="B120" s="471" t="s">
        <v>862</v>
      </c>
      <c r="C120" s="472"/>
      <c r="D120" s="473"/>
      <c r="E120" s="472" t="s">
        <v>71</v>
      </c>
      <c r="F120" s="472">
        <v>1</v>
      </c>
      <c r="G120" s="474"/>
      <c r="H120" s="475">
        <f>$F120*$G120</f>
        <v>0</v>
      </c>
      <c r="I120" s="474"/>
      <c r="J120" s="475">
        <f>$F120*$I120</f>
        <v>0</v>
      </c>
      <c r="K120" s="474">
        <f>$G120+$I120</f>
        <v>0</v>
      </c>
      <c r="L120" s="475">
        <f>$H120+$J120</f>
        <v>0</v>
      </c>
    </row>
    <row r="121" spans="1:12">
      <c r="B121" s="477">
        <v>2</v>
      </c>
      <c r="C121" s="477" t="s">
        <v>3</v>
      </c>
      <c r="D121" s="478" t="s">
        <v>863</v>
      </c>
    </row>
    <row r="122" spans="1:12">
      <c r="A122" s="472">
        <v>27</v>
      </c>
      <c r="B122" s="471" t="s">
        <v>864</v>
      </c>
      <c r="C122" s="472"/>
      <c r="D122" s="473"/>
      <c r="E122" s="472" t="s">
        <v>71</v>
      </c>
      <c r="F122" s="472">
        <v>1</v>
      </c>
      <c r="G122" s="474"/>
      <c r="H122" s="475">
        <f>$F122*$G122</f>
        <v>0</v>
      </c>
      <c r="I122" s="474"/>
      <c r="J122" s="475">
        <f>$F122*$I122</f>
        <v>0</v>
      </c>
      <c r="K122" s="474">
        <f>$G122+$I122</f>
        <v>0</v>
      </c>
      <c r="L122" s="475">
        <f>$H122+$J122</f>
        <v>0</v>
      </c>
    </row>
    <row r="123" spans="1:12" ht="26.4">
      <c r="B123" s="477">
        <v>1</v>
      </c>
      <c r="C123" s="477" t="s">
        <v>3</v>
      </c>
      <c r="D123" s="478" t="s">
        <v>865</v>
      </c>
    </row>
    <row r="124" spans="1:12">
      <c r="A124" s="472">
        <v>28</v>
      </c>
      <c r="B124" s="471" t="s">
        <v>866</v>
      </c>
      <c r="C124" s="472"/>
      <c r="D124" s="473"/>
      <c r="E124" s="472" t="s">
        <v>71</v>
      </c>
      <c r="F124" s="472">
        <v>1</v>
      </c>
      <c r="G124" s="474"/>
      <c r="H124" s="475">
        <f>$F124*$G124</f>
        <v>0</v>
      </c>
      <c r="I124" s="474"/>
      <c r="J124" s="475">
        <f>$F124*$I124</f>
        <v>0</v>
      </c>
      <c r="K124" s="474">
        <f>$G124+$I124</f>
        <v>0</v>
      </c>
      <c r="L124" s="475">
        <f>$H124+$J124</f>
        <v>0</v>
      </c>
    </row>
    <row r="125" spans="1:12" ht="26.4">
      <c r="B125" s="477">
        <v>1</v>
      </c>
      <c r="C125" s="477" t="s">
        <v>3</v>
      </c>
      <c r="D125" s="478" t="s">
        <v>867</v>
      </c>
    </row>
    <row r="126" spans="1:12" ht="26.4">
      <c r="B126" s="477">
        <v>1</v>
      </c>
      <c r="C126" s="477" t="s">
        <v>3</v>
      </c>
      <c r="D126" s="478" t="s">
        <v>868</v>
      </c>
    </row>
    <row r="127" spans="1:12">
      <c r="B127" s="477">
        <v>1</v>
      </c>
      <c r="C127" s="477" t="s">
        <v>3</v>
      </c>
      <c r="D127" s="478" t="s">
        <v>869</v>
      </c>
    </row>
    <row r="128" spans="1:12" ht="26.4">
      <c r="B128" s="477">
        <v>1</v>
      </c>
      <c r="C128" s="477" t="s">
        <v>3</v>
      </c>
      <c r="D128" s="478" t="s">
        <v>870</v>
      </c>
    </row>
    <row r="129" spans="1:12" ht="26.4">
      <c r="B129" s="477">
        <v>1</v>
      </c>
      <c r="C129" s="477" t="s">
        <v>3</v>
      </c>
      <c r="D129" s="478" t="s">
        <v>871</v>
      </c>
    </row>
    <row r="130" spans="1:12">
      <c r="B130" s="477">
        <v>4</v>
      </c>
      <c r="C130" s="477" t="s">
        <v>3</v>
      </c>
      <c r="D130" s="478" t="s">
        <v>872</v>
      </c>
    </row>
    <row r="131" spans="1:12">
      <c r="B131" s="477">
        <v>1</v>
      </c>
      <c r="C131" s="477" t="s">
        <v>3</v>
      </c>
      <c r="D131" s="478" t="s">
        <v>873</v>
      </c>
    </row>
    <row r="132" spans="1:12">
      <c r="B132" s="477">
        <v>1</v>
      </c>
      <c r="C132" s="477" t="s">
        <v>3</v>
      </c>
      <c r="D132" s="478" t="s">
        <v>874</v>
      </c>
    </row>
    <row r="133" spans="1:12">
      <c r="B133" s="477">
        <v>1</v>
      </c>
      <c r="C133" s="477" t="s">
        <v>3</v>
      </c>
      <c r="D133" s="478" t="s">
        <v>875</v>
      </c>
    </row>
    <row r="134" spans="1:12">
      <c r="B134" s="477">
        <v>1</v>
      </c>
      <c r="C134" s="477" t="s">
        <v>3</v>
      </c>
      <c r="D134" s="478" t="s">
        <v>876</v>
      </c>
    </row>
    <row r="135" spans="1:12">
      <c r="B135" s="477">
        <v>1</v>
      </c>
      <c r="C135" s="477" t="s">
        <v>3</v>
      </c>
      <c r="D135" s="478" t="s">
        <v>1086</v>
      </c>
    </row>
    <row r="136" spans="1:12">
      <c r="A136" s="472">
        <v>29</v>
      </c>
      <c r="B136" s="471" t="s">
        <v>878</v>
      </c>
      <c r="C136" s="472"/>
      <c r="D136" s="473"/>
      <c r="E136" s="472" t="s">
        <v>71</v>
      </c>
      <c r="F136" s="472">
        <v>1</v>
      </c>
      <c r="G136" s="474"/>
      <c r="H136" s="475">
        <f>$F136*$G136</f>
        <v>0</v>
      </c>
      <c r="I136" s="474"/>
      <c r="J136" s="475">
        <f>$F136*$I136</f>
        <v>0</v>
      </c>
      <c r="K136" s="474">
        <f>$G136+$I136</f>
        <v>0</v>
      </c>
      <c r="L136" s="475">
        <f>$H136+$J136</f>
        <v>0</v>
      </c>
    </row>
    <row r="137" spans="1:12" ht="26.4">
      <c r="B137" s="477">
        <v>1</v>
      </c>
      <c r="C137" s="477" t="s">
        <v>3</v>
      </c>
      <c r="D137" s="478" t="s">
        <v>879</v>
      </c>
    </row>
    <row r="138" spans="1:12">
      <c r="B138" s="477">
        <v>1</v>
      </c>
      <c r="C138" s="477" t="s">
        <v>3</v>
      </c>
      <c r="D138" s="478" t="s">
        <v>880</v>
      </c>
    </row>
    <row r="139" spans="1:12">
      <c r="B139" s="477">
        <v>1</v>
      </c>
      <c r="C139" s="477" t="s">
        <v>3</v>
      </c>
      <c r="D139" s="478" t="s">
        <v>881</v>
      </c>
    </row>
    <row r="140" spans="1:12">
      <c r="B140" s="477">
        <v>2</v>
      </c>
      <c r="C140" s="477" t="s">
        <v>3</v>
      </c>
      <c r="D140" s="478" t="s">
        <v>882</v>
      </c>
    </row>
    <row r="141" spans="1:12">
      <c r="B141" s="477">
        <v>4</v>
      </c>
      <c r="C141" s="477" t="s">
        <v>3</v>
      </c>
      <c r="D141" s="478" t="s">
        <v>883</v>
      </c>
    </row>
    <row r="142" spans="1:12">
      <c r="B142" s="477">
        <v>4</v>
      </c>
      <c r="C142" s="477" t="s">
        <v>3</v>
      </c>
      <c r="D142" s="478" t="s">
        <v>884</v>
      </c>
    </row>
    <row r="143" spans="1:12">
      <c r="B143" s="477">
        <v>4</v>
      </c>
      <c r="C143" s="477" t="s">
        <v>3</v>
      </c>
      <c r="D143" s="478" t="s">
        <v>885</v>
      </c>
    </row>
    <row r="144" spans="1:12">
      <c r="A144" s="472">
        <v>30</v>
      </c>
      <c r="B144" s="471" t="s">
        <v>886</v>
      </c>
      <c r="C144" s="472"/>
      <c r="D144" s="473"/>
      <c r="E144" s="472" t="s">
        <v>71</v>
      </c>
      <c r="F144" s="472">
        <v>1</v>
      </c>
      <c r="G144" s="474"/>
      <c r="H144" s="475">
        <f>$F144*$G144</f>
        <v>0</v>
      </c>
      <c r="I144" s="474"/>
      <c r="J144" s="475">
        <f>$F144*$I144</f>
        <v>0</v>
      </c>
      <c r="K144" s="474">
        <f>$G144+$I144</f>
        <v>0</v>
      </c>
      <c r="L144" s="475">
        <f>$H144+$J144</f>
        <v>0</v>
      </c>
    </row>
    <row r="145" spans="1:12">
      <c r="B145" s="477">
        <v>1</v>
      </c>
      <c r="C145" s="477" t="s">
        <v>3</v>
      </c>
      <c r="D145" s="478" t="s">
        <v>887</v>
      </c>
    </row>
    <row r="146" spans="1:12">
      <c r="B146" s="477">
        <v>1</v>
      </c>
      <c r="C146" s="477" t="s">
        <v>3</v>
      </c>
      <c r="D146" s="478" t="s">
        <v>888</v>
      </c>
    </row>
    <row r="147" spans="1:12">
      <c r="B147" s="477">
        <v>1</v>
      </c>
      <c r="C147" s="477" t="s">
        <v>3</v>
      </c>
      <c r="D147" s="478" t="s">
        <v>889</v>
      </c>
    </row>
    <row r="148" spans="1:12">
      <c r="A148" s="472">
        <v>31</v>
      </c>
      <c r="B148" s="471" t="s">
        <v>890</v>
      </c>
      <c r="C148" s="472"/>
      <c r="D148" s="473"/>
      <c r="E148" s="472" t="s">
        <v>71</v>
      </c>
      <c r="F148" s="472">
        <v>1</v>
      </c>
      <c r="G148" s="474"/>
      <c r="H148" s="475">
        <f>$F148*$G148</f>
        <v>0</v>
      </c>
      <c r="I148" s="474"/>
      <c r="J148" s="475">
        <f>$F148*$I148</f>
        <v>0</v>
      </c>
      <c r="K148" s="474">
        <f>$G148+$I148</f>
        <v>0</v>
      </c>
      <c r="L148" s="475">
        <f>$H148+$J148</f>
        <v>0</v>
      </c>
    </row>
    <row r="149" spans="1:12">
      <c r="B149" s="477">
        <v>1</v>
      </c>
      <c r="C149" s="477" t="s">
        <v>3</v>
      </c>
      <c r="D149" s="478" t="s">
        <v>891</v>
      </c>
    </row>
    <row r="150" spans="1:12">
      <c r="A150" s="472">
        <v>32</v>
      </c>
      <c r="B150" s="471" t="s">
        <v>892</v>
      </c>
      <c r="C150" s="472"/>
      <c r="D150" s="473"/>
      <c r="E150" s="472" t="s">
        <v>71</v>
      </c>
      <c r="F150" s="472">
        <v>1</v>
      </c>
      <c r="G150" s="474"/>
      <c r="H150" s="475">
        <f>$F150*$G150</f>
        <v>0</v>
      </c>
      <c r="I150" s="474"/>
      <c r="J150" s="475">
        <f>$F150*$I150</f>
        <v>0</v>
      </c>
      <c r="K150" s="474">
        <f>$G150+$I150</f>
        <v>0</v>
      </c>
      <c r="L150" s="475">
        <f>$H150+$J150</f>
        <v>0</v>
      </c>
    </row>
    <row r="151" spans="1:12">
      <c r="B151" s="477">
        <v>1</v>
      </c>
      <c r="C151" s="477" t="s">
        <v>3</v>
      </c>
      <c r="D151" s="478" t="s">
        <v>893</v>
      </c>
    </row>
    <row r="152" spans="1:12">
      <c r="A152" s="472">
        <v>33</v>
      </c>
      <c r="B152" s="471" t="s">
        <v>1361</v>
      </c>
      <c r="C152" s="472"/>
      <c r="D152" s="473"/>
      <c r="E152" s="472" t="s">
        <v>71</v>
      </c>
      <c r="F152" s="472">
        <v>1</v>
      </c>
      <c r="G152" s="474"/>
      <c r="H152" s="475">
        <f>$F152*$G152</f>
        <v>0</v>
      </c>
      <c r="I152" s="474"/>
      <c r="J152" s="475">
        <f>$F152*$I152</f>
        <v>0</v>
      </c>
      <c r="K152" s="474">
        <f>$G152+$I152</f>
        <v>0</v>
      </c>
      <c r="L152" s="475">
        <f>$H152+$J152</f>
        <v>0</v>
      </c>
    </row>
    <row r="153" spans="1:12">
      <c r="D153" s="478" t="s">
        <v>746</v>
      </c>
    </row>
    <row r="154" spans="1:12">
      <c r="D154" s="478" t="s">
        <v>1362</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1C23A-2E0C-4021-AACC-343908EC9C65}">
  <sheetPr>
    <tabColor rgb="FFFF0000"/>
    <pageSetUpPr fitToPage="1"/>
  </sheetPr>
  <dimension ref="A1:L166"/>
  <sheetViews>
    <sheetView tabSelected="1" view="pageBreakPreview" zoomScaleNormal="85" zoomScaleSheetLayoutView="100" workbookViewId="0">
      <pane ySplit="6" topLeftCell="A14"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1087</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SUM(H$8,H$94,H$123)</f>
        <v>0</v>
      </c>
      <c r="I7" s="629"/>
      <c r="J7" s="632">
        <f>SUM(J$8,J$94,J$123)</f>
        <v>0</v>
      </c>
      <c r="K7" s="629"/>
      <c r="L7" s="632">
        <f>SUM(L$8,L$94,L$123)</f>
        <v>0</v>
      </c>
    </row>
    <row r="8" spans="1:12" ht="13.8">
      <c r="A8" s="633"/>
      <c r="B8" s="634" t="s">
        <v>777</v>
      </c>
      <c r="C8" s="633"/>
      <c r="D8" s="635"/>
      <c r="E8" s="633"/>
      <c r="F8" s="633"/>
      <c r="G8" s="633"/>
      <c r="H8" s="636">
        <f>SUM(H9:H93)</f>
        <v>0</v>
      </c>
      <c r="I8" s="633"/>
      <c r="J8" s="636">
        <f>SUM(J9:J93)</f>
        <v>0</v>
      </c>
      <c r="K8" s="633"/>
      <c r="L8" s="636">
        <f>SUM(L9:L93)</f>
        <v>0</v>
      </c>
    </row>
    <row r="9" spans="1:12">
      <c r="A9" s="472">
        <v>1</v>
      </c>
      <c r="B9" s="471" t="s">
        <v>1088</v>
      </c>
      <c r="C9" s="472"/>
      <c r="D9" s="473"/>
      <c r="E9" s="472" t="s">
        <v>71</v>
      </c>
      <c r="F9" s="472">
        <v>1</v>
      </c>
      <c r="G9" s="474"/>
      <c r="H9" s="475">
        <f>$F9*$G9</f>
        <v>0</v>
      </c>
      <c r="I9" s="474"/>
      <c r="J9" s="475">
        <f>$F9*$I9</f>
        <v>0</v>
      </c>
      <c r="K9" s="474">
        <f>$G9+$I9</f>
        <v>0</v>
      </c>
      <c r="L9" s="475">
        <f>$H9+$J9</f>
        <v>0</v>
      </c>
    </row>
    <row r="10" spans="1:12" ht="66">
      <c r="B10" s="637"/>
      <c r="D10" s="478" t="s">
        <v>782</v>
      </c>
      <c r="H10" s="638"/>
      <c r="J10" s="638"/>
      <c r="L10" s="638"/>
    </row>
    <row r="11" spans="1:12">
      <c r="D11" s="478" t="s">
        <v>783</v>
      </c>
    </row>
    <row r="12" spans="1:12">
      <c r="D12" s="478" t="s">
        <v>784</v>
      </c>
    </row>
    <row r="13" spans="1:12">
      <c r="D13" s="478" t="s">
        <v>785</v>
      </c>
    </row>
    <row r="14" spans="1:12">
      <c r="B14" s="477">
        <v>1</v>
      </c>
      <c r="C14" s="477" t="s">
        <v>3</v>
      </c>
      <c r="D14" s="478" t="s">
        <v>1089</v>
      </c>
    </row>
    <row r="15" spans="1:12">
      <c r="B15" s="477">
        <v>1</v>
      </c>
      <c r="C15" s="477" t="s">
        <v>3</v>
      </c>
      <c r="D15" s="478" t="s">
        <v>947</v>
      </c>
    </row>
    <row r="16" spans="1:12">
      <c r="B16" s="477">
        <v>1</v>
      </c>
      <c r="C16" s="477" t="s">
        <v>3</v>
      </c>
      <c r="D16" s="478" t="s">
        <v>1090</v>
      </c>
    </row>
    <row r="17" spans="2:4">
      <c r="B17" s="477">
        <v>1</v>
      </c>
      <c r="C17" s="477" t="s">
        <v>3</v>
      </c>
      <c r="D17" s="478" t="s">
        <v>1091</v>
      </c>
    </row>
    <row r="18" spans="2:4">
      <c r="B18" s="477">
        <v>1</v>
      </c>
      <c r="C18" s="477" t="s">
        <v>3</v>
      </c>
      <c r="D18" s="478" t="s">
        <v>901</v>
      </c>
    </row>
    <row r="19" spans="2:4">
      <c r="B19" s="477">
        <v>7</v>
      </c>
      <c r="C19" s="477" t="s">
        <v>3</v>
      </c>
      <c r="D19" s="478" t="s">
        <v>793</v>
      </c>
    </row>
    <row r="20" spans="2:4">
      <c r="B20" s="477">
        <v>7</v>
      </c>
      <c r="C20" s="477" t="s">
        <v>3</v>
      </c>
      <c r="D20" s="478" t="s">
        <v>794</v>
      </c>
    </row>
    <row r="21" spans="2:4">
      <c r="B21" s="477">
        <v>1</v>
      </c>
      <c r="C21" s="477" t="s">
        <v>3</v>
      </c>
      <c r="D21" s="478" t="s">
        <v>795</v>
      </c>
    </row>
    <row r="22" spans="2:4">
      <c r="B22" s="477">
        <v>1</v>
      </c>
      <c r="C22" s="477" t="s">
        <v>3</v>
      </c>
      <c r="D22" s="478" t="s">
        <v>796</v>
      </c>
    </row>
    <row r="23" spans="2:4">
      <c r="B23" s="477">
        <v>1</v>
      </c>
      <c r="C23" s="477" t="s">
        <v>3</v>
      </c>
      <c r="D23" s="478" t="s">
        <v>797</v>
      </c>
    </row>
    <row r="24" spans="2:4">
      <c r="B24" s="477">
        <v>1</v>
      </c>
      <c r="C24" s="477" t="s">
        <v>3</v>
      </c>
      <c r="D24" s="478" t="s">
        <v>847</v>
      </c>
    </row>
    <row r="25" spans="2:4">
      <c r="B25" s="477">
        <v>2</v>
      </c>
      <c r="C25" s="477" t="s">
        <v>3</v>
      </c>
      <c r="D25" s="478" t="s">
        <v>848</v>
      </c>
    </row>
    <row r="26" spans="2:4">
      <c r="B26" s="477">
        <v>2</v>
      </c>
      <c r="C26" s="477" t="s">
        <v>3</v>
      </c>
      <c r="D26" s="478" t="s">
        <v>849</v>
      </c>
    </row>
    <row r="27" spans="2:4">
      <c r="B27" s="477">
        <v>1</v>
      </c>
      <c r="C27" s="477" t="s">
        <v>3</v>
      </c>
      <c r="D27" s="478" t="s">
        <v>798</v>
      </c>
    </row>
    <row r="28" spans="2:4">
      <c r="B28" s="477">
        <v>1</v>
      </c>
      <c r="C28" s="477" t="s">
        <v>3</v>
      </c>
      <c r="D28" s="478" t="s">
        <v>799</v>
      </c>
    </row>
    <row r="29" spans="2:4">
      <c r="B29" s="477">
        <v>37</v>
      </c>
      <c r="C29" s="477" t="s">
        <v>3</v>
      </c>
      <c r="D29" s="478" t="s">
        <v>800</v>
      </c>
    </row>
    <row r="30" spans="2:4">
      <c r="B30" s="477">
        <v>1</v>
      </c>
      <c r="C30" s="477" t="s">
        <v>3</v>
      </c>
      <c r="D30" s="478" t="s">
        <v>801</v>
      </c>
    </row>
    <row r="31" spans="2:4">
      <c r="B31" s="477">
        <v>1</v>
      </c>
      <c r="C31" s="477" t="s">
        <v>3</v>
      </c>
      <c r="D31" s="478" t="s">
        <v>850</v>
      </c>
    </row>
    <row r="32" spans="2:4" ht="26.4">
      <c r="B32" s="477">
        <v>33</v>
      </c>
      <c r="C32" s="477" t="s">
        <v>3</v>
      </c>
      <c r="D32" s="478" t="s">
        <v>802</v>
      </c>
    </row>
    <row r="33" spans="2:4">
      <c r="B33" s="477">
        <v>1</v>
      </c>
      <c r="C33" s="477" t="s">
        <v>3</v>
      </c>
      <c r="D33" s="478" t="s">
        <v>803</v>
      </c>
    </row>
    <row r="34" spans="2:4">
      <c r="B34" s="477">
        <v>1</v>
      </c>
      <c r="C34" s="477" t="s">
        <v>3</v>
      </c>
      <c r="D34" s="478" t="s">
        <v>804</v>
      </c>
    </row>
    <row r="35" spans="2:4">
      <c r="B35" s="477">
        <v>2</v>
      </c>
      <c r="C35" s="477" t="s">
        <v>3</v>
      </c>
      <c r="D35" s="478" t="s">
        <v>851</v>
      </c>
    </row>
    <row r="36" spans="2:4">
      <c r="B36" s="477">
        <v>37</v>
      </c>
      <c r="C36" s="477" t="s">
        <v>3</v>
      </c>
      <c r="D36" s="478" t="s">
        <v>805</v>
      </c>
    </row>
    <row r="37" spans="2:4">
      <c r="B37" s="477">
        <v>37</v>
      </c>
      <c r="C37" s="477" t="s">
        <v>3</v>
      </c>
      <c r="D37" s="478" t="s">
        <v>806</v>
      </c>
    </row>
    <row r="38" spans="2:4">
      <c r="B38" s="477">
        <v>1</v>
      </c>
      <c r="C38" s="477" t="s">
        <v>3</v>
      </c>
      <c r="D38" s="478" t="s">
        <v>807</v>
      </c>
    </row>
    <row r="39" spans="2:4">
      <c r="B39" s="477">
        <v>32</v>
      </c>
      <c r="C39" s="477" t="s">
        <v>3</v>
      </c>
      <c r="D39" s="478" t="s">
        <v>808</v>
      </c>
    </row>
    <row r="40" spans="2:4">
      <c r="B40" s="477">
        <v>37</v>
      </c>
      <c r="C40" s="477" t="s">
        <v>3</v>
      </c>
      <c r="D40" s="478" t="s">
        <v>809</v>
      </c>
    </row>
    <row r="41" spans="2:4">
      <c r="B41" s="477">
        <v>20</v>
      </c>
      <c r="C41" s="477" t="s">
        <v>3</v>
      </c>
      <c r="D41" s="478" t="s">
        <v>852</v>
      </c>
    </row>
    <row r="42" spans="2:4">
      <c r="B42" s="477">
        <v>20</v>
      </c>
      <c r="C42" s="477" t="s">
        <v>3</v>
      </c>
      <c r="D42" s="478" t="s">
        <v>853</v>
      </c>
    </row>
    <row r="43" spans="2:4">
      <c r="B43" s="477">
        <v>2</v>
      </c>
      <c r="C43" s="477" t="s">
        <v>3</v>
      </c>
      <c r="D43" s="478" t="s">
        <v>854</v>
      </c>
    </row>
    <row r="44" spans="2:4">
      <c r="B44" s="477">
        <v>2</v>
      </c>
      <c r="C44" s="477" t="s">
        <v>3</v>
      </c>
      <c r="D44" s="478" t="s">
        <v>855</v>
      </c>
    </row>
    <row r="45" spans="2:4">
      <c r="B45" s="477">
        <v>349</v>
      </c>
      <c r="C45" s="477" t="s">
        <v>3</v>
      </c>
      <c r="D45" s="478" t="s">
        <v>810</v>
      </c>
    </row>
    <row r="46" spans="2:4">
      <c r="B46" s="477">
        <v>6</v>
      </c>
      <c r="C46" s="477" t="s">
        <v>3</v>
      </c>
      <c r="D46" s="478" t="s">
        <v>856</v>
      </c>
    </row>
    <row r="47" spans="2:4">
      <c r="B47" s="477">
        <v>3</v>
      </c>
      <c r="C47" s="477" t="s">
        <v>3</v>
      </c>
      <c r="D47" s="478" t="s">
        <v>811</v>
      </c>
    </row>
    <row r="48" spans="2:4">
      <c r="B48" s="477">
        <v>3</v>
      </c>
      <c r="C48" s="477" t="s">
        <v>3</v>
      </c>
      <c r="D48" s="478" t="s">
        <v>907</v>
      </c>
    </row>
    <row r="49" spans="1:12">
      <c r="B49" s="477">
        <v>2</v>
      </c>
      <c r="C49" s="477" t="s">
        <v>3</v>
      </c>
      <c r="D49" s="478" t="s">
        <v>909</v>
      </c>
    </row>
    <row r="50" spans="1:12">
      <c r="B50" s="477">
        <v>7</v>
      </c>
      <c r="C50" s="477" t="s">
        <v>3</v>
      </c>
      <c r="D50" s="478" t="s">
        <v>910</v>
      </c>
    </row>
    <row r="51" spans="1:12">
      <c r="B51" s="477">
        <v>9</v>
      </c>
      <c r="C51" s="477" t="s">
        <v>3</v>
      </c>
      <c r="D51" s="478" t="s">
        <v>812</v>
      </c>
    </row>
    <row r="52" spans="1:12">
      <c r="B52" s="477">
        <v>3</v>
      </c>
      <c r="C52" s="477" t="s">
        <v>3</v>
      </c>
      <c r="D52" s="478" t="s">
        <v>813</v>
      </c>
    </row>
    <row r="53" spans="1:12">
      <c r="B53" s="477">
        <v>1</v>
      </c>
      <c r="C53" s="477" t="s">
        <v>71</v>
      </c>
      <c r="D53" s="478" t="s">
        <v>814</v>
      </c>
    </row>
    <row r="54" spans="1:12">
      <c r="A54" s="472">
        <v>2</v>
      </c>
      <c r="B54" s="471" t="s">
        <v>1092</v>
      </c>
      <c r="C54" s="472"/>
      <c r="D54" s="473"/>
      <c r="E54" s="472" t="s">
        <v>71</v>
      </c>
      <c r="F54" s="472">
        <v>1</v>
      </c>
      <c r="G54" s="474"/>
      <c r="H54" s="475">
        <f>$F54*$G54</f>
        <v>0</v>
      </c>
      <c r="I54" s="474"/>
      <c r="J54" s="475">
        <f>$F54*$I54</f>
        <v>0</v>
      </c>
      <c r="K54" s="474">
        <f>$G54+$I54</f>
        <v>0</v>
      </c>
      <c r="L54" s="475">
        <f>$H54+$J54</f>
        <v>0</v>
      </c>
    </row>
    <row r="55" spans="1:12">
      <c r="A55" s="481"/>
      <c r="B55" s="480"/>
      <c r="C55" s="481"/>
      <c r="D55" s="482" t="s">
        <v>817</v>
      </c>
      <c r="E55" s="481"/>
      <c r="F55" s="481"/>
      <c r="G55" s="483"/>
      <c r="H55" s="484"/>
      <c r="I55" s="483"/>
      <c r="J55" s="484"/>
      <c r="K55" s="483"/>
      <c r="L55" s="484"/>
    </row>
    <row r="56" spans="1:12">
      <c r="A56" s="472">
        <v>3</v>
      </c>
      <c r="B56" s="471" t="s">
        <v>1093</v>
      </c>
      <c r="C56" s="472"/>
      <c r="D56" s="473"/>
      <c r="E56" s="472" t="s">
        <v>71</v>
      </c>
      <c r="F56" s="472">
        <v>1</v>
      </c>
      <c r="G56" s="474"/>
      <c r="H56" s="475">
        <f>$F56*$G56</f>
        <v>0</v>
      </c>
      <c r="I56" s="474"/>
      <c r="J56" s="475">
        <f>$F56*$I56</f>
        <v>0</v>
      </c>
      <c r="K56" s="474">
        <f>$G56+$I56</f>
        <v>0</v>
      </c>
      <c r="L56" s="475">
        <f>$H56+$J56</f>
        <v>0</v>
      </c>
    </row>
    <row r="57" spans="1:12">
      <c r="A57" s="481"/>
      <c r="B57" s="480"/>
      <c r="C57" s="481"/>
      <c r="D57" s="482" t="s">
        <v>817</v>
      </c>
      <c r="E57" s="481"/>
      <c r="F57" s="481"/>
      <c r="G57" s="483"/>
      <c r="H57" s="484"/>
      <c r="I57" s="483"/>
      <c r="J57" s="484"/>
      <c r="K57" s="483"/>
      <c r="L57" s="484"/>
    </row>
    <row r="58" spans="1:12">
      <c r="A58" s="472">
        <v>4</v>
      </c>
      <c r="B58" s="471" t="s">
        <v>1094</v>
      </c>
      <c r="C58" s="472"/>
      <c r="D58" s="473"/>
      <c r="E58" s="472" t="s">
        <v>71</v>
      </c>
      <c r="F58" s="472">
        <v>1</v>
      </c>
      <c r="G58" s="474"/>
      <c r="H58" s="475">
        <f>$F58*$G58</f>
        <v>0</v>
      </c>
      <c r="I58" s="474"/>
      <c r="J58" s="475">
        <f>$F58*$I58</f>
        <v>0</v>
      </c>
      <c r="K58" s="474">
        <f>$G58+$I58</f>
        <v>0</v>
      </c>
      <c r="L58" s="475">
        <f>$H58+$J58</f>
        <v>0</v>
      </c>
    </row>
    <row r="59" spans="1:12">
      <c r="A59" s="481"/>
      <c r="B59" s="480"/>
      <c r="C59" s="481"/>
      <c r="D59" s="482" t="s">
        <v>817</v>
      </c>
      <c r="E59" s="481"/>
      <c r="F59" s="481"/>
      <c r="G59" s="483"/>
      <c r="H59" s="484"/>
      <c r="I59" s="483"/>
      <c r="J59" s="484"/>
      <c r="K59" s="483"/>
      <c r="L59" s="484"/>
    </row>
    <row r="60" spans="1:12">
      <c r="A60" s="472">
        <v>5</v>
      </c>
      <c r="B60" s="471" t="s">
        <v>1095</v>
      </c>
      <c r="C60" s="472"/>
      <c r="D60" s="473"/>
      <c r="E60" s="472" t="s">
        <v>71</v>
      </c>
      <c r="F60" s="472">
        <v>1</v>
      </c>
      <c r="G60" s="474"/>
      <c r="H60" s="475">
        <f>$F60*$G60</f>
        <v>0</v>
      </c>
      <c r="I60" s="474"/>
      <c r="J60" s="475">
        <f>$F60*$I60</f>
        <v>0</v>
      </c>
      <c r="K60" s="474">
        <f>$G60+$I60</f>
        <v>0</v>
      </c>
      <c r="L60" s="475">
        <f>$H60+$J60</f>
        <v>0</v>
      </c>
    </row>
    <row r="61" spans="1:12">
      <c r="A61" s="481"/>
      <c r="B61" s="480"/>
      <c r="C61" s="481"/>
      <c r="D61" s="482" t="s">
        <v>817</v>
      </c>
      <c r="E61" s="481"/>
      <c r="F61" s="481"/>
      <c r="G61" s="483"/>
      <c r="H61" s="484"/>
      <c r="I61" s="483"/>
      <c r="J61" s="484"/>
      <c r="K61" s="483"/>
      <c r="L61" s="484"/>
    </row>
    <row r="62" spans="1:12">
      <c r="A62" s="472">
        <v>6</v>
      </c>
      <c r="B62" s="471" t="s">
        <v>1096</v>
      </c>
      <c r="C62" s="472"/>
      <c r="D62" s="473"/>
      <c r="E62" s="472" t="s">
        <v>71</v>
      </c>
      <c r="F62" s="472">
        <v>1</v>
      </c>
      <c r="G62" s="474"/>
      <c r="H62" s="475">
        <f>$F62*$G62</f>
        <v>0</v>
      </c>
      <c r="I62" s="474"/>
      <c r="J62" s="475">
        <f>$F62*$I62</f>
        <v>0</v>
      </c>
      <c r="K62" s="474">
        <f>$G62+$I62</f>
        <v>0</v>
      </c>
      <c r="L62" s="475">
        <f>$H62+$J62</f>
        <v>0</v>
      </c>
    </row>
    <row r="63" spans="1:12">
      <c r="A63" s="481"/>
      <c r="B63" s="480"/>
      <c r="C63" s="481"/>
      <c r="D63" s="482" t="s">
        <v>817</v>
      </c>
      <c r="E63" s="481"/>
      <c r="F63" s="481"/>
      <c r="G63" s="483"/>
      <c r="H63" s="484"/>
      <c r="I63" s="483"/>
      <c r="J63" s="484"/>
      <c r="K63" s="483"/>
      <c r="L63" s="484"/>
    </row>
    <row r="64" spans="1:12">
      <c r="A64" s="472">
        <v>7</v>
      </c>
      <c r="B64" s="471" t="s">
        <v>1097</v>
      </c>
      <c r="C64" s="472"/>
      <c r="D64" s="473"/>
      <c r="E64" s="472" t="s">
        <v>71</v>
      </c>
      <c r="F64" s="472">
        <v>1</v>
      </c>
      <c r="G64" s="474"/>
      <c r="H64" s="475">
        <f>$F64*$G64</f>
        <v>0</v>
      </c>
      <c r="I64" s="474"/>
      <c r="J64" s="475">
        <f>$F64*$I64</f>
        <v>0</v>
      </c>
      <c r="K64" s="474">
        <f>$G64+$I64</f>
        <v>0</v>
      </c>
      <c r="L64" s="475">
        <f>$H64+$J64</f>
        <v>0</v>
      </c>
    </row>
    <row r="65" spans="1:12">
      <c r="A65" s="481"/>
      <c r="B65" s="480"/>
      <c r="C65" s="481"/>
      <c r="D65" s="482" t="s">
        <v>817</v>
      </c>
      <c r="E65" s="481"/>
      <c r="F65" s="481"/>
      <c r="G65" s="483"/>
      <c r="H65" s="484"/>
      <c r="I65" s="483"/>
      <c r="J65" s="484"/>
      <c r="K65" s="483"/>
      <c r="L65" s="484"/>
    </row>
    <row r="66" spans="1:12">
      <c r="A66" s="472">
        <v>8</v>
      </c>
      <c r="B66" s="471" t="s">
        <v>1098</v>
      </c>
      <c r="C66" s="472"/>
      <c r="D66" s="473"/>
      <c r="E66" s="472" t="s">
        <v>71</v>
      </c>
      <c r="F66" s="472">
        <v>1</v>
      </c>
      <c r="G66" s="474"/>
      <c r="H66" s="475">
        <f>$F66*$G66</f>
        <v>0</v>
      </c>
      <c r="I66" s="474"/>
      <c r="J66" s="475">
        <f>$F66*$I66</f>
        <v>0</v>
      </c>
      <c r="K66" s="474">
        <f>$G66+$I66</f>
        <v>0</v>
      </c>
      <c r="L66" s="475">
        <f>$H66+$J66</f>
        <v>0</v>
      </c>
    </row>
    <row r="67" spans="1:12">
      <c r="A67" s="481"/>
      <c r="B67" s="480"/>
      <c r="C67" s="481"/>
      <c r="D67" s="482" t="s">
        <v>817</v>
      </c>
      <c r="E67" s="481"/>
      <c r="F67" s="481"/>
      <c r="G67" s="483"/>
      <c r="H67" s="484"/>
      <c r="I67" s="483"/>
      <c r="J67" s="484"/>
      <c r="K67" s="483"/>
      <c r="L67" s="484"/>
    </row>
    <row r="68" spans="1:12">
      <c r="A68" s="472">
        <v>9</v>
      </c>
      <c r="B68" s="471" t="s">
        <v>1099</v>
      </c>
      <c r="C68" s="472"/>
      <c r="D68" s="473"/>
      <c r="E68" s="472" t="s">
        <v>71</v>
      </c>
      <c r="F68" s="472">
        <v>1</v>
      </c>
      <c r="G68" s="474"/>
      <c r="H68" s="475">
        <f>$F68*$G68</f>
        <v>0</v>
      </c>
      <c r="I68" s="474"/>
      <c r="J68" s="475">
        <f>$F68*$I68</f>
        <v>0</v>
      </c>
      <c r="K68" s="474">
        <f>$G68+$I68</f>
        <v>0</v>
      </c>
      <c r="L68" s="475">
        <f>$H68+$J68</f>
        <v>0</v>
      </c>
    </row>
    <row r="69" spans="1:12">
      <c r="A69" s="481"/>
      <c r="B69" s="480"/>
      <c r="C69" s="481"/>
      <c r="D69" s="482" t="s">
        <v>817</v>
      </c>
      <c r="E69" s="481"/>
      <c r="F69" s="481"/>
      <c r="G69" s="483"/>
      <c r="H69" s="484"/>
      <c r="I69" s="483"/>
      <c r="J69" s="484"/>
      <c r="K69" s="483"/>
      <c r="L69" s="484"/>
    </row>
    <row r="70" spans="1:12">
      <c r="A70" s="472">
        <v>10</v>
      </c>
      <c r="B70" s="471" t="s">
        <v>1100</v>
      </c>
      <c r="C70" s="472"/>
      <c r="D70" s="473"/>
      <c r="E70" s="472" t="s">
        <v>71</v>
      </c>
      <c r="F70" s="472">
        <v>1</v>
      </c>
      <c r="G70" s="474"/>
      <c r="H70" s="475">
        <f>$F70*$G70</f>
        <v>0</v>
      </c>
      <c r="I70" s="474"/>
      <c r="J70" s="475">
        <f>$F70*$I70</f>
        <v>0</v>
      </c>
      <c r="K70" s="474">
        <f>$G70+$I70</f>
        <v>0</v>
      </c>
      <c r="L70" s="475">
        <f>$H70+$J70</f>
        <v>0</v>
      </c>
    </row>
    <row r="71" spans="1:12">
      <c r="A71" s="481"/>
      <c r="B71" s="480"/>
      <c r="C71" s="481"/>
      <c r="D71" s="482" t="s">
        <v>817</v>
      </c>
      <c r="E71" s="481"/>
      <c r="F71" s="481"/>
      <c r="G71" s="483"/>
      <c r="H71" s="484"/>
      <c r="I71" s="483"/>
      <c r="J71" s="484"/>
      <c r="K71" s="483"/>
      <c r="L71" s="484"/>
    </row>
    <row r="72" spans="1:12">
      <c r="A72" s="472">
        <v>11</v>
      </c>
      <c r="B72" s="471" t="s">
        <v>826</v>
      </c>
      <c r="C72" s="472"/>
      <c r="D72" s="473"/>
      <c r="E72" s="472" t="s">
        <v>71</v>
      </c>
      <c r="F72" s="472">
        <v>1</v>
      </c>
      <c r="G72" s="474"/>
      <c r="H72" s="475">
        <f>$F72*$G72</f>
        <v>0</v>
      </c>
      <c r="I72" s="474"/>
      <c r="J72" s="475">
        <f>$F72*$I72</f>
        <v>0</v>
      </c>
      <c r="K72" s="474">
        <f>$G72+$I72</f>
        <v>0</v>
      </c>
      <c r="L72" s="475">
        <f>$H72+$J72</f>
        <v>0</v>
      </c>
    </row>
    <row r="73" spans="1:12">
      <c r="B73" s="477">
        <v>1</v>
      </c>
      <c r="C73" s="477" t="s">
        <v>3</v>
      </c>
      <c r="D73" s="478" t="s">
        <v>826</v>
      </c>
    </row>
    <row r="74" spans="1:12">
      <c r="A74" s="472">
        <v>12</v>
      </c>
      <c r="B74" s="471" t="s">
        <v>827</v>
      </c>
      <c r="C74" s="472"/>
      <c r="D74" s="473"/>
      <c r="E74" s="472" t="s">
        <v>71</v>
      </c>
      <c r="F74" s="472">
        <v>1</v>
      </c>
      <c r="G74" s="474"/>
      <c r="H74" s="475">
        <f>$F74*$G74</f>
        <v>0</v>
      </c>
      <c r="I74" s="474"/>
      <c r="J74" s="475">
        <f>$F74*$I74</f>
        <v>0</v>
      </c>
      <c r="K74" s="474">
        <f>$G74+$I74</f>
        <v>0</v>
      </c>
      <c r="L74" s="475">
        <f>$H74+$J74</f>
        <v>0</v>
      </c>
    </row>
    <row r="75" spans="1:12">
      <c r="B75" s="477">
        <v>1</v>
      </c>
      <c r="C75" s="477" t="s">
        <v>3</v>
      </c>
      <c r="D75" s="478" t="s">
        <v>827</v>
      </c>
    </row>
    <row r="76" spans="1:12">
      <c r="A76" s="472">
        <v>13</v>
      </c>
      <c r="B76" s="471" t="s">
        <v>1356</v>
      </c>
      <c r="C76" s="472"/>
      <c r="D76" s="473"/>
      <c r="E76" s="472" t="s">
        <v>71</v>
      </c>
      <c r="F76" s="472">
        <v>1</v>
      </c>
      <c r="G76" s="474"/>
      <c r="H76" s="475">
        <f>$F76*$G76</f>
        <v>0</v>
      </c>
      <c r="I76" s="474"/>
      <c r="J76" s="475">
        <f>$F76*$I76</f>
        <v>0</v>
      </c>
      <c r="K76" s="474">
        <f>$G76+$I76</f>
        <v>0</v>
      </c>
      <c r="L76" s="475">
        <f>$H76+$J76</f>
        <v>0</v>
      </c>
    </row>
    <row r="77" spans="1:12">
      <c r="B77" s="477">
        <v>1</v>
      </c>
      <c r="C77" s="477" t="s">
        <v>3</v>
      </c>
      <c r="D77" s="478" t="s">
        <v>1356</v>
      </c>
    </row>
    <row r="78" spans="1:12">
      <c r="A78" s="472">
        <v>14</v>
      </c>
      <c r="B78" s="471" t="s">
        <v>828</v>
      </c>
      <c r="C78" s="472"/>
      <c r="D78" s="473"/>
      <c r="E78" s="472" t="s">
        <v>71</v>
      </c>
      <c r="F78" s="472">
        <v>1</v>
      </c>
      <c r="G78" s="474"/>
      <c r="H78" s="475">
        <f>$F78*$G78</f>
        <v>0</v>
      </c>
      <c r="I78" s="474"/>
      <c r="J78" s="475">
        <f>$F78*$I78</f>
        <v>0</v>
      </c>
      <c r="K78" s="474">
        <f>$G78+$I78</f>
        <v>0</v>
      </c>
      <c r="L78" s="475">
        <f>$H78+$J78</f>
        <v>0</v>
      </c>
    </row>
    <row r="79" spans="1:12" ht="26.4">
      <c r="B79" s="477">
        <v>1</v>
      </c>
      <c r="C79" s="477" t="s">
        <v>3</v>
      </c>
      <c r="D79" s="478" t="s">
        <v>829</v>
      </c>
    </row>
    <row r="80" spans="1:12">
      <c r="A80" s="472">
        <v>15</v>
      </c>
      <c r="B80" s="471" t="s">
        <v>830</v>
      </c>
      <c r="C80" s="472"/>
      <c r="D80" s="473"/>
      <c r="E80" s="472" t="s">
        <v>71</v>
      </c>
      <c r="F80" s="472">
        <v>1</v>
      </c>
      <c r="G80" s="474"/>
      <c r="H80" s="475">
        <f>$F80*$G80</f>
        <v>0</v>
      </c>
      <c r="I80" s="474"/>
      <c r="J80" s="475">
        <f>$F80*$I80</f>
        <v>0</v>
      </c>
      <c r="K80" s="474">
        <f>$G80+$I80</f>
        <v>0</v>
      </c>
      <c r="L80" s="475">
        <f>$H80+$J80</f>
        <v>0</v>
      </c>
    </row>
    <row r="81" spans="1:12">
      <c r="D81" s="478" t="s">
        <v>746</v>
      </c>
    </row>
    <row r="82" spans="1:12">
      <c r="D82" s="478" t="s">
        <v>831</v>
      </c>
    </row>
    <row r="83" spans="1:12">
      <c r="B83" s="477">
        <v>1</v>
      </c>
      <c r="C83" s="477" t="s">
        <v>3</v>
      </c>
      <c r="D83" s="478" t="s">
        <v>832</v>
      </c>
    </row>
    <row r="84" spans="1:12">
      <c r="A84" s="472">
        <v>16</v>
      </c>
      <c r="B84" s="471" t="s">
        <v>1357</v>
      </c>
      <c r="C84" s="472"/>
      <c r="D84" s="473"/>
      <c r="E84" s="472" t="s">
        <v>71</v>
      </c>
      <c r="F84" s="472">
        <v>1</v>
      </c>
      <c r="G84" s="474"/>
      <c r="H84" s="475">
        <f>$F84*$G84</f>
        <v>0</v>
      </c>
      <c r="I84" s="474"/>
      <c r="J84" s="475">
        <f>$F84*$I84</f>
        <v>0</v>
      </c>
      <c r="K84" s="474">
        <f>$G84+$I84</f>
        <v>0</v>
      </c>
      <c r="L84" s="475">
        <f>$H84+$J84</f>
        <v>0</v>
      </c>
    </row>
    <row r="85" spans="1:12">
      <c r="B85" s="477">
        <v>1</v>
      </c>
      <c r="C85" s="477" t="s">
        <v>71</v>
      </c>
      <c r="D85" s="478" t="s">
        <v>1357</v>
      </c>
    </row>
    <row r="86" spans="1:12">
      <c r="A86" s="472">
        <v>17</v>
      </c>
      <c r="B86" s="471" t="s">
        <v>833</v>
      </c>
      <c r="C86" s="472"/>
      <c r="D86" s="473"/>
      <c r="E86" s="472" t="s">
        <v>71</v>
      </c>
      <c r="F86" s="472">
        <v>1</v>
      </c>
      <c r="G86" s="474"/>
      <c r="H86" s="475">
        <f>$F86*$G86</f>
        <v>0</v>
      </c>
      <c r="I86" s="474"/>
      <c r="J86" s="475">
        <f>$F86*$I86</f>
        <v>0</v>
      </c>
      <c r="K86" s="474">
        <f>$G86+$I86</f>
        <v>0</v>
      </c>
      <c r="L86" s="475">
        <f>$H86+$J86</f>
        <v>0</v>
      </c>
    </row>
    <row r="87" spans="1:12">
      <c r="D87" s="478" t="s">
        <v>746</v>
      </c>
    </row>
    <row r="88" spans="1:12">
      <c r="D88" s="478" t="s">
        <v>834</v>
      </c>
    </row>
    <row r="89" spans="1:12">
      <c r="D89" s="478" t="s">
        <v>835</v>
      </c>
    </row>
    <row r="90" spans="1:12">
      <c r="D90" s="478" t="s">
        <v>836</v>
      </c>
    </row>
    <row r="91" spans="1:12">
      <c r="A91" s="472">
        <v>18</v>
      </c>
      <c r="B91" s="471" t="s">
        <v>745</v>
      </c>
      <c r="C91" s="472"/>
      <c r="D91" s="473"/>
      <c r="E91" s="472" t="s">
        <v>71</v>
      </c>
      <c r="F91" s="472">
        <v>1</v>
      </c>
      <c r="G91" s="474"/>
      <c r="H91" s="475">
        <f>$F91*$G91</f>
        <v>0</v>
      </c>
      <c r="I91" s="474"/>
      <c r="J91" s="475">
        <f>$F91*$I91</f>
        <v>0</v>
      </c>
      <c r="K91" s="474">
        <f>$G91+$I91</f>
        <v>0</v>
      </c>
      <c r="L91" s="475">
        <f>$H91+$J91</f>
        <v>0</v>
      </c>
    </row>
    <row r="92" spans="1:12">
      <c r="D92" s="478" t="s">
        <v>746</v>
      </c>
    </row>
    <row r="93" spans="1:12" ht="13.8" thickBot="1">
      <c r="D93" s="478" t="s">
        <v>1358</v>
      </c>
    </row>
    <row r="94" spans="1:12" ht="13.8">
      <c r="A94" s="633"/>
      <c r="B94" s="634" t="s">
        <v>778</v>
      </c>
      <c r="C94" s="633"/>
      <c r="D94" s="635"/>
      <c r="E94" s="633"/>
      <c r="F94" s="633"/>
      <c r="G94" s="636"/>
      <c r="H94" s="636">
        <f>SUM(H95:H122)</f>
        <v>0</v>
      </c>
      <c r="I94" s="636"/>
      <c r="J94" s="636">
        <f>SUM(J95:J122)</f>
        <v>0</v>
      </c>
      <c r="K94" s="636"/>
      <c r="L94" s="636">
        <f>SUM(L95:L122)</f>
        <v>0</v>
      </c>
    </row>
    <row r="95" spans="1:12">
      <c r="A95" s="472">
        <v>19</v>
      </c>
      <c r="B95" s="471" t="s">
        <v>837</v>
      </c>
      <c r="C95" s="472"/>
      <c r="D95" s="473"/>
      <c r="E95" s="472" t="s">
        <v>10</v>
      </c>
      <c r="F95" s="472">
        <v>80</v>
      </c>
      <c r="G95" s="474"/>
      <c r="H95" s="475">
        <f>$F95*$G95</f>
        <v>0</v>
      </c>
      <c r="I95" s="474"/>
      <c r="J95" s="475">
        <f>$F95*$I95</f>
        <v>0</v>
      </c>
      <c r="K95" s="474">
        <f>$G95+$I95</f>
        <v>0</v>
      </c>
      <c r="L95" s="475">
        <f>$H95+$J95</f>
        <v>0</v>
      </c>
    </row>
    <row r="96" spans="1:12">
      <c r="A96" s="481"/>
      <c r="B96" s="480"/>
      <c r="C96" s="481"/>
      <c r="D96" s="482" t="s">
        <v>838</v>
      </c>
      <c r="E96" s="481"/>
      <c r="F96" s="481"/>
      <c r="G96" s="483"/>
      <c r="H96" s="484"/>
      <c r="I96" s="483"/>
      <c r="J96" s="484"/>
      <c r="K96" s="483"/>
      <c r="L96" s="484"/>
    </row>
    <row r="97" spans="1:12">
      <c r="A97" s="472">
        <v>20</v>
      </c>
      <c r="B97" s="471" t="s">
        <v>839</v>
      </c>
      <c r="C97" s="472"/>
      <c r="D97" s="473"/>
      <c r="E97" s="472" t="s">
        <v>10</v>
      </c>
      <c r="F97" s="472">
        <v>150</v>
      </c>
      <c r="G97" s="474"/>
      <c r="H97" s="475">
        <f>$F97*$G97</f>
        <v>0</v>
      </c>
      <c r="I97" s="474"/>
      <c r="J97" s="475">
        <f>$F97*$I97</f>
        <v>0</v>
      </c>
      <c r="K97" s="474">
        <f>$G97+$I97</f>
        <v>0</v>
      </c>
      <c r="L97" s="475">
        <f>$H97+$J97</f>
        <v>0</v>
      </c>
    </row>
    <row r="98" spans="1:12">
      <c r="A98" s="481"/>
      <c r="B98" s="480"/>
      <c r="C98" s="481"/>
      <c r="D98" s="482" t="s">
        <v>838</v>
      </c>
      <c r="E98" s="481"/>
      <c r="F98" s="481"/>
      <c r="G98" s="483"/>
      <c r="H98" s="484"/>
      <c r="I98" s="483"/>
      <c r="J98" s="484"/>
      <c r="K98" s="483"/>
      <c r="L98" s="484"/>
    </row>
    <row r="99" spans="1:12">
      <c r="A99" s="472">
        <v>21</v>
      </c>
      <c r="B99" s="471" t="s">
        <v>1034</v>
      </c>
      <c r="C99" s="472"/>
      <c r="D99" s="473"/>
      <c r="E99" s="472" t="s">
        <v>10</v>
      </c>
      <c r="F99" s="472">
        <v>50</v>
      </c>
      <c r="G99" s="474"/>
      <c r="H99" s="475">
        <f>$F99*$G99</f>
        <v>0</v>
      </c>
      <c r="I99" s="474"/>
      <c r="J99" s="475">
        <f>$F99*$I99</f>
        <v>0</v>
      </c>
      <c r="K99" s="474">
        <f>$G99+$I99</f>
        <v>0</v>
      </c>
      <c r="L99" s="475">
        <f>$H99+$J99</f>
        <v>0</v>
      </c>
    </row>
    <row r="100" spans="1:12">
      <c r="A100" s="481"/>
      <c r="B100" s="480"/>
      <c r="C100" s="481"/>
      <c r="D100" s="482" t="s">
        <v>838</v>
      </c>
      <c r="E100" s="481"/>
      <c r="F100" s="481"/>
      <c r="G100" s="483"/>
      <c r="H100" s="484"/>
      <c r="I100" s="483"/>
      <c r="J100" s="484"/>
      <c r="K100" s="483"/>
      <c r="L100" s="484"/>
    </row>
    <row r="101" spans="1:12">
      <c r="A101" s="472">
        <v>22</v>
      </c>
      <c r="B101" s="471" t="s">
        <v>840</v>
      </c>
      <c r="C101" s="472"/>
      <c r="D101" s="473"/>
      <c r="E101" s="472" t="s">
        <v>10</v>
      </c>
      <c r="F101" s="472">
        <v>120</v>
      </c>
      <c r="G101" s="474"/>
      <c r="H101" s="475">
        <f>$F101*$G101</f>
        <v>0</v>
      </c>
      <c r="I101" s="474"/>
      <c r="J101" s="475">
        <f>$F101*$I101</f>
        <v>0</v>
      </c>
      <c r="K101" s="474">
        <f>$G101+$I101</f>
        <v>0</v>
      </c>
      <c r="L101" s="475">
        <f>$H101+$J101</f>
        <v>0</v>
      </c>
    </row>
    <row r="102" spans="1:12">
      <c r="A102" s="481"/>
      <c r="B102" s="480"/>
      <c r="C102" s="481"/>
      <c r="D102" s="482" t="s">
        <v>838</v>
      </c>
      <c r="E102" s="481"/>
      <c r="F102" s="481"/>
      <c r="G102" s="483"/>
      <c r="H102" s="484"/>
      <c r="I102" s="483"/>
      <c r="J102" s="484"/>
      <c r="K102" s="483"/>
      <c r="L102" s="484"/>
    </row>
    <row r="103" spans="1:12">
      <c r="A103" s="472">
        <v>23</v>
      </c>
      <c r="B103" s="471" t="s">
        <v>1084</v>
      </c>
      <c r="C103" s="472"/>
      <c r="D103" s="473"/>
      <c r="E103" s="472" t="s">
        <v>10</v>
      </c>
      <c r="F103" s="472">
        <v>150</v>
      </c>
      <c r="G103" s="474"/>
      <c r="H103" s="475">
        <f>$F103*$G103</f>
        <v>0</v>
      </c>
      <c r="I103" s="474"/>
      <c r="J103" s="475">
        <f>$F103*$I103</f>
        <v>0</v>
      </c>
      <c r="K103" s="474">
        <f>$G103+$I103</f>
        <v>0</v>
      </c>
      <c r="L103" s="475">
        <f>$H103+$J103</f>
        <v>0</v>
      </c>
    </row>
    <row r="104" spans="1:12">
      <c r="A104" s="481"/>
      <c r="B104" s="480"/>
      <c r="C104" s="481"/>
      <c r="D104" s="482" t="s">
        <v>838</v>
      </c>
      <c r="E104" s="481"/>
      <c r="F104" s="481"/>
      <c r="G104" s="483"/>
      <c r="H104" s="484"/>
      <c r="I104" s="483"/>
      <c r="J104" s="484"/>
      <c r="K104" s="483"/>
      <c r="L104" s="484"/>
    </row>
    <row r="105" spans="1:12">
      <c r="A105" s="472">
        <v>24</v>
      </c>
      <c r="B105" s="471" t="s">
        <v>1101</v>
      </c>
      <c r="C105" s="472"/>
      <c r="D105" s="473"/>
      <c r="E105" s="472" t="s">
        <v>10</v>
      </c>
      <c r="F105" s="472">
        <v>75</v>
      </c>
      <c r="G105" s="474"/>
      <c r="H105" s="475">
        <f>$F105*$G105</f>
        <v>0</v>
      </c>
      <c r="I105" s="474"/>
      <c r="J105" s="475">
        <f>$F105*$I105</f>
        <v>0</v>
      </c>
      <c r="K105" s="474">
        <f>$G105+$I105</f>
        <v>0</v>
      </c>
      <c r="L105" s="475">
        <f>$H105+$J105</f>
        <v>0</v>
      </c>
    </row>
    <row r="106" spans="1:12">
      <c r="A106" s="481"/>
      <c r="B106" s="480"/>
      <c r="C106" s="481"/>
      <c r="D106" s="482" t="s">
        <v>838</v>
      </c>
      <c r="E106" s="481"/>
      <c r="F106" s="481"/>
      <c r="G106" s="483"/>
      <c r="H106" s="484"/>
      <c r="I106" s="483"/>
      <c r="J106" s="484"/>
      <c r="K106" s="483"/>
      <c r="L106" s="484"/>
    </row>
    <row r="107" spans="1:12">
      <c r="A107" s="472">
        <v>25</v>
      </c>
      <c r="B107" s="471" t="s">
        <v>1085</v>
      </c>
      <c r="C107" s="472"/>
      <c r="D107" s="473"/>
      <c r="E107" s="472" t="s">
        <v>10</v>
      </c>
      <c r="F107" s="472">
        <v>50</v>
      </c>
      <c r="G107" s="474"/>
      <c r="H107" s="475">
        <f>$F107*$G107</f>
        <v>0</v>
      </c>
      <c r="I107" s="474"/>
      <c r="J107" s="475">
        <f>$F107*$I107</f>
        <v>0</v>
      </c>
      <c r="K107" s="474">
        <f>$G107+$I107</f>
        <v>0</v>
      </c>
      <c r="L107" s="475">
        <f>$H107+$J107</f>
        <v>0</v>
      </c>
    </row>
    <row r="108" spans="1:12">
      <c r="A108" s="481"/>
      <c r="B108" s="480"/>
      <c r="C108" s="481"/>
      <c r="D108" s="482" t="s">
        <v>838</v>
      </c>
      <c r="E108" s="481"/>
      <c r="F108" s="481"/>
      <c r="G108" s="483"/>
      <c r="H108" s="484"/>
      <c r="I108" s="483"/>
      <c r="J108" s="484"/>
      <c r="K108" s="483"/>
      <c r="L108" s="484"/>
    </row>
    <row r="109" spans="1:12">
      <c r="A109" s="472">
        <v>26</v>
      </c>
      <c r="B109" s="471" t="s">
        <v>842</v>
      </c>
      <c r="C109" s="472"/>
      <c r="D109" s="473"/>
      <c r="E109" s="472" t="s">
        <v>10</v>
      </c>
      <c r="F109" s="472">
        <v>10</v>
      </c>
      <c r="G109" s="474"/>
      <c r="H109" s="475">
        <f>$F109*$G109</f>
        <v>0</v>
      </c>
      <c r="I109" s="474"/>
      <c r="J109" s="475">
        <f>$F109*$I109</f>
        <v>0</v>
      </c>
      <c r="K109" s="474">
        <f>$G109+$I109</f>
        <v>0</v>
      </c>
      <c r="L109" s="475">
        <f>$H109+$J109</f>
        <v>0</v>
      </c>
    </row>
    <row r="110" spans="1:12">
      <c r="A110" s="481"/>
      <c r="B110" s="480"/>
      <c r="C110" s="481"/>
      <c r="D110" s="482" t="s">
        <v>838</v>
      </c>
      <c r="E110" s="481"/>
      <c r="F110" s="481"/>
      <c r="G110" s="483"/>
      <c r="H110" s="484"/>
      <c r="I110" s="483"/>
      <c r="J110" s="484"/>
      <c r="K110" s="483"/>
      <c r="L110" s="484"/>
    </row>
    <row r="111" spans="1:12">
      <c r="A111" s="472">
        <v>27</v>
      </c>
      <c r="B111" s="471" t="s">
        <v>843</v>
      </c>
      <c r="C111" s="472"/>
      <c r="D111" s="473"/>
      <c r="E111" s="472" t="s">
        <v>71</v>
      </c>
      <c r="F111" s="472">
        <v>1</v>
      </c>
      <c r="G111" s="474"/>
      <c r="H111" s="475">
        <f>$F111*$G111</f>
        <v>0</v>
      </c>
      <c r="I111" s="474"/>
      <c r="J111" s="475">
        <f>$F111*$I111</f>
        <v>0</v>
      </c>
      <c r="K111" s="474">
        <f>$G111+$I111</f>
        <v>0</v>
      </c>
      <c r="L111" s="475">
        <f>$H111+$J111</f>
        <v>0</v>
      </c>
    </row>
    <row r="112" spans="1:12" ht="26.4">
      <c r="B112" s="637"/>
      <c r="D112" s="478" t="s">
        <v>844</v>
      </c>
      <c r="H112" s="638"/>
      <c r="J112" s="638"/>
      <c r="L112" s="638"/>
    </row>
    <row r="113" spans="1:12">
      <c r="B113" s="477">
        <v>1</v>
      </c>
      <c r="C113" s="477" t="s">
        <v>71</v>
      </c>
      <c r="D113" s="478" t="s">
        <v>845</v>
      </c>
    </row>
    <row r="114" spans="1:12">
      <c r="B114" s="477">
        <v>1</v>
      </c>
      <c r="C114" s="477" t="s">
        <v>71</v>
      </c>
      <c r="D114" s="478" t="s">
        <v>846</v>
      </c>
    </row>
    <row r="115" spans="1:12">
      <c r="A115" s="472">
        <v>28</v>
      </c>
      <c r="B115" s="471" t="s">
        <v>833</v>
      </c>
      <c r="C115" s="472"/>
      <c r="D115" s="473"/>
      <c r="E115" s="472" t="s">
        <v>71</v>
      </c>
      <c r="F115" s="472">
        <v>1</v>
      </c>
      <c r="G115" s="474"/>
      <c r="H115" s="475">
        <f>$F115*$G115</f>
        <v>0</v>
      </c>
      <c r="I115" s="474"/>
      <c r="J115" s="475">
        <f>$F115*$I115</f>
        <v>0</v>
      </c>
      <c r="K115" s="474">
        <f>$G115+$I115</f>
        <v>0</v>
      </c>
      <c r="L115" s="475">
        <f>$H115+$J115</f>
        <v>0</v>
      </c>
    </row>
    <row r="116" spans="1:12">
      <c r="D116" s="478" t="s">
        <v>746</v>
      </c>
    </row>
    <row r="117" spans="1:12">
      <c r="D117" s="478" t="s">
        <v>834</v>
      </c>
    </row>
    <row r="118" spans="1:12">
      <c r="D118" s="478" t="s">
        <v>835</v>
      </c>
    </row>
    <row r="119" spans="1:12">
      <c r="D119" s="478" t="s">
        <v>836</v>
      </c>
    </row>
    <row r="120" spans="1:12">
      <c r="A120" s="472">
        <v>29</v>
      </c>
      <c r="B120" s="471" t="s">
        <v>1359</v>
      </c>
      <c r="C120" s="472"/>
      <c r="D120" s="473"/>
      <c r="E120" s="472" t="s">
        <v>71</v>
      </c>
      <c r="F120" s="472">
        <v>1</v>
      </c>
      <c r="G120" s="474"/>
      <c r="H120" s="475">
        <f>$F120*$G120</f>
        <v>0</v>
      </c>
      <c r="I120" s="474"/>
      <c r="J120" s="475">
        <f>$F120*$I120</f>
        <v>0</v>
      </c>
      <c r="K120" s="474">
        <f>$G120+$I120</f>
        <v>0</v>
      </c>
      <c r="L120" s="475">
        <f>$H120+$J120</f>
        <v>0</v>
      </c>
    </row>
    <row r="121" spans="1:12">
      <c r="D121" s="478" t="s">
        <v>746</v>
      </c>
    </row>
    <row r="122" spans="1:12" ht="13.8" thickBot="1">
      <c r="D122" s="478" t="s">
        <v>1358</v>
      </c>
    </row>
    <row r="123" spans="1:12" ht="13.8">
      <c r="A123" s="633"/>
      <c r="B123" s="634" t="s">
        <v>779</v>
      </c>
      <c r="C123" s="633"/>
      <c r="D123" s="635"/>
      <c r="E123" s="633"/>
      <c r="F123" s="633"/>
      <c r="G123" s="636"/>
      <c r="H123" s="636">
        <f>SUM(H124:H166)</f>
        <v>0</v>
      </c>
      <c r="I123" s="636"/>
      <c r="J123" s="636">
        <f>SUM(J124:J166)</f>
        <v>0</v>
      </c>
      <c r="K123" s="636"/>
      <c r="L123" s="636">
        <f>SUM(L124:L166)</f>
        <v>0</v>
      </c>
    </row>
    <row r="124" spans="1:12">
      <c r="A124" s="472">
        <v>30</v>
      </c>
      <c r="B124" s="471" t="s">
        <v>860</v>
      </c>
      <c r="C124" s="472"/>
      <c r="D124" s="473"/>
      <c r="E124" s="472" t="s">
        <v>3</v>
      </c>
      <c r="F124" s="472">
        <v>1</v>
      </c>
      <c r="G124" s="474"/>
      <c r="H124" s="475">
        <f>$F124*$G124</f>
        <v>0</v>
      </c>
      <c r="I124" s="474"/>
      <c r="J124" s="475">
        <f>$F124*$I124</f>
        <v>0</v>
      </c>
      <c r="K124" s="474">
        <f>$G124+$I124</f>
        <v>0</v>
      </c>
      <c r="L124" s="475">
        <f>$H124+$J124</f>
        <v>0</v>
      </c>
    </row>
    <row r="125" spans="1:12">
      <c r="D125" s="478" t="s">
        <v>861</v>
      </c>
    </row>
    <row r="126" spans="1:12">
      <c r="A126" s="472">
        <v>31</v>
      </c>
      <c r="B126" s="471" t="s">
        <v>857</v>
      </c>
      <c r="C126" s="472"/>
      <c r="D126" s="473"/>
      <c r="E126" s="472" t="s">
        <v>71</v>
      </c>
      <c r="F126" s="472">
        <v>1</v>
      </c>
      <c r="G126" s="474"/>
      <c r="H126" s="475">
        <f>$F126*$G126</f>
        <v>0</v>
      </c>
      <c r="I126" s="474"/>
      <c r="J126" s="475">
        <f>$F126*$I126</f>
        <v>0</v>
      </c>
      <c r="K126" s="474">
        <f>$G126+$I126</f>
        <v>0</v>
      </c>
      <c r="L126" s="475">
        <f>$H126+$J126</f>
        <v>0</v>
      </c>
    </row>
    <row r="127" spans="1:12">
      <c r="B127" s="477">
        <v>1</v>
      </c>
      <c r="C127" s="477" t="s">
        <v>71</v>
      </c>
      <c r="D127" s="478" t="s">
        <v>857</v>
      </c>
    </row>
    <row r="128" spans="1:12">
      <c r="A128" s="472">
        <v>32</v>
      </c>
      <c r="B128" s="471" t="s">
        <v>1360</v>
      </c>
      <c r="C128" s="472"/>
      <c r="D128" s="473"/>
      <c r="E128" s="472" t="s">
        <v>71</v>
      </c>
      <c r="F128" s="472">
        <v>1</v>
      </c>
      <c r="G128" s="474"/>
      <c r="H128" s="475">
        <f>$F128*$G128</f>
        <v>0</v>
      </c>
      <c r="I128" s="474"/>
      <c r="J128" s="475">
        <f>$F128*$I128</f>
        <v>0</v>
      </c>
      <c r="K128" s="474">
        <f>$G128+$I128</f>
        <v>0</v>
      </c>
      <c r="L128" s="475">
        <f>$H128+$J128</f>
        <v>0</v>
      </c>
    </row>
    <row r="129" spans="1:12">
      <c r="D129" s="478" t="s">
        <v>746</v>
      </c>
    </row>
    <row r="130" spans="1:12">
      <c r="B130" s="477">
        <v>1</v>
      </c>
      <c r="C130" s="477" t="s">
        <v>71</v>
      </c>
      <c r="D130" s="478" t="s">
        <v>747</v>
      </c>
    </row>
    <row r="131" spans="1:12">
      <c r="A131" s="472">
        <v>33</v>
      </c>
      <c r="B131" s="471" t="s">
        <v>862</v>
      </c>
      <c r="C131" s="472"/>
      <c r="D131" s="473"/>
      <c r="E131" s="472" t="s">
        <v>71</v>
      </c>
      <c r="F131" s="472">
        <v>1</v>
      </c>
      <c r="G131" s="474"/>
      <c r="H131" s="475">
        <f>$F131*$G131</f>
        <v>0</v>
      </c>
      <c r="I131" s="474"/>
      <c r="J131" s="475">
        <f>$F131*$I131</f>
        <v>0</v>
      </c>
      <c r="K131" s="474">
        <f>$G131+$I131</f>
        <v>0</v>
      </c>
      <c r="L131" s="475">
        <f>$H131+$J131</f>
        <v>0</v>
      </c>
    </row>
    <row r="132" spans="1:12">
      <c r="B132" s="477">
        <v>2</v>
      </c>
      <c r="C132" s="477" t="s">
        <v>3</v>
      </c>
      <c r="D132" s="478" t="s">
        <v>863</v>
      </c>
    </row>
    <row r="133" spans="1:12">
      <c r="A133" s="472">
        <v>34</v>
      </c>
      <c r="B133" s="471" t="s">
        <v>864</v>
      </c>
      <c r="C133" s="472"/>
      <c r="D133" s="473"/>
      <c r="E133" s="472" t="s">
        <v>71</v>
      </c>
      <c r="F133" s="472">
        <v>1</v>
      </c>
      <c r="G133" s="474"/>
      <c r="H133" s="475">
        <f>$F133*$G133</f>
        <v>0</v>
      </c>
      <c r="I133" s="474"/>
      <c r="J133" s="475">
        <f>$F133*$I133</f>
        <v>0</v>
      </c>
      <c r="K133" s="474">
        <f>$G133+$I133</f>
        <v>0</v>
      </c>
      <c r="L133" s="475">
        <f>$H133+$J133</f>
        <v>0</v>
      </c>
    </row>
    <row r="134" spans="1:12" ht="26.4">
      <c r="B134" s="477">
        <v>1</v>
      </c>
      <c r="C134" s="477" t="s">
        <v>3</v>
      </c>
      <c r="D134" s="478" t="s">
        <v>865</v>
      </c>
    </row>
    <row r="135" spans="1:12">
      <c r="A135" s="472">
        <v>35</v>
      </c>
      <c r="B135" s="471" t="s">
        <v>866</v>
      </c>
      <c r="C135" s="472"/>
      <c r="D135" s="473"/>
      <c r="E135" s="472" t="s">
        <v>71</v>
      </c>
      <c r="F135" s="472">
        <v>1</v>
      </c>
      <c r="G135" s="474"/>
      <c r="H135" s="475">
        <f>$F135*$G135</f>
        <v>0</v>
      </c>
      <c r="I135" s="474"/>
      <c r="J135" s="475">
        <f>$F135*$I135</f>
        <v>0</v>
      </c>
      <c r="K135" s="474">
        <f>$G135+$I135</f>
        <v>0</v>
      </c>
      <c r="L135" s="475">
        <f>$H135+$J135</f>
        <v>0</v>
      </c>
    </row>
    <row r="136" spans="1:12" ht="26.4">
      <c r="B136" s="477">
        <v>2</v>
      </c>
      <c r="C136" s="477" t="s">
        <v>3</v>
      </c>
      <c r="D136" s="478" t="s">
        <v>867</v>
      </c>
    </row>
    <row r="137" spans="1:12" ht="26.4">
      <c r="B137" s="477">
        <v>1</v>
      </c>
      <c r="C137" s="477" t="s">
        <v>3</v>
      </c>
      <c r="D137" s="478" t="s">
        <v>1102</v>
      </c>
    </row>
    <row r="138" spans="1:12">
      <c r="B138" s="477">
        <v>1</v>
      </c>
      <c r="C138" s="477" t="s">
        <v>3</v>
      </c>
      <c r="D138" s="478" t="s">
        <v>869</v>
      </c>
    </row>
    <row r="139" spans="1:12">
      <c r="B139" s="477">
        <v>1</v>
      </c>
      <c r="C139" s="477" t="s">
        <v>3</v>
      </c>
      <c r="D139" s="478" t="s">
        <v>1103</v>
      </c>
    </row>
    <row r="140" spans="1:12" ht="26.4">
      <c r="B140" s="477">
        <v>2</v>
      </c>
      <c r="C140" s="477" t="s">
        <v>3</v>
      </c>
      <c r="D140" s="478" t="s">
        <v>870</v>
      </c>
    </row>
    <row r="141" spans="1:12" ht="26.4">
      <c r="B141" s="477">
        <v>1</v>
      </c>
      <c r="C141" s="477" t="s">
        <v>3</v>
      </c>
      <c r="D141" s="478" t="s">
        <v>871</v>
      </c>
    </row>
    <row r="142" spans="1:12">
      <c r="B142" s="477">
        <v>7</v>
      </c>
      <c r="C142" s="477" t="s">
        <v>3</v>
      </c>
      <c r="D142" s="478" t="s">
        <v>872</v>
      </c>
    </row>
    <row r="143" spans="1:12">
      <c r="B143" s="477">
        <v>1</v>
      </c>
      <c r="C143" s="477" t="s">
        <v>3</v>
      </c>
      <c r="D143" s="478" t="s">
        <v>873</v>
      </c>
    </row>
    <row r="144" spans="1:12">
      <c r="B144" s="477">
        <v>2</v>
      </c>
      <c r="C144" s="477" t="s">
        <v>3</v>
      </c>
      <c r="D144" s="478" t="s">
        <v>874</v>
      </c>
    </row>
    <row r="145" spans="1:12">
      <c r="B145" s="477">
        <v>1</v>
      </c>
      <c r="C145" s="477" t="s">
        <v>3</v>
      </c>
      <c r="D145" s="478" t="s">
        <v>875</v>
      </c>
    </row>
    <row r="146" spans="1:12">
      <c r="B146" s="477">
        <v>1</v>
      </c>
      <c r="C146" s="477" t="s">
        <v>3</v>
      </c>
      <c r="D146" s="478" t="s">
        <v>876</v>
      </c>
    </row>
    <row r="147" spans="1:12">
      <c r="B147" s="477">
        <v>1</v>
      </c>
      <c r="C147" s="477" t="s">
        <v>3</v>
      </c>
      <c r="D147" s="478" t="s">
        <v>877</v>
      </c>
    </row>
    <row r="148" spans="1:12">
      <c r="A148" s="472">
        <v>36</v>
      </c>
      <c r="B148" s="471" t="s">
        <v>878</v>
      </c>
      <c r="C148" s="472"/>
      <c r="D148" s="473"/>
      <c r="E148" s="472" t="s">
        <v>71</v>
      </c>
      <c r="F148" s="472">
        <v>1</v>
      </c>
      <c r="G148" s="474"/>
      <c r="H148" s="475">
        <f>$F148*$G148</f>
        <v>0</v>
      </c>
      <c r="I148" s="474"/>
      <c r="J148" s="475">
        <f>$F148*$I148</f>
        <v>0</v>
      </c>
      <c r="K148" s="474">
        <f>$G148+$I148</f>
        <v>0</v>
      </c>
      <c r="L148" s="475">
        <f>$H148+$J148</f>
        <v>0</v>
      </c>
    </row>
    <row r="149" spans="1:12" ht="26.4">
      <c r="B149" s="477">
        <v>1</v>
      </c>
      <c r="C149" s="477" t="s">
        <v>3</v>
      </c>
      <c r="D149" s="478" t="s">
        <v>879</v>
      </c>
    </row>
    <row r="150" spans="1:12">
      <c r="B150" s="477">
        <v>1</v>
      </c>
      <c r="C150" s="477" t="s">
        <v>3</v>
      </c>
      <c r="D150" s="478" t="s">
        <v>880</v>
      </c>
    </row>
    <row r="151" spans="1:12">
      <c r="B151" s="477">
        <v>1</v>
      </c>
      <c r="C151" s="477" t="s">
        <v>3</v>
      </c>
      <c r="D151" s="478" t="s">
        <v>881</v>
      </c>
    </row>
    <row r="152" spans="1:12">
      <c r="B152" s="477">
        <v>2</v>
      </c>
      <c r="C152" s="477" t="s">
        <v>3</v>
      </c>
      <c r="D152" s="478" t="s">
        <v>882</v>
      </c>
    </row>
    <row r="153" spans="1:12">
      <c r="B153" s="477">
        <v>4</v>
      </c>
      <c r="C153" s="477" t="s">
        <v>3</v>
      </c>
      <c r="D153" s="478" t="s">
        <v>883</v>
      </c>
    </row>
    <row r="154" spans="1:12">
      <c r="B154" s="477">
        <v>4</v>
      </c>
      <c r="C154" s="477" t="s">
        <v>3</v>
      </c>
      <c r="D154" s="478" t="s">
        <v>884</v>
      </c>
    </row>
    <row r="155" spans="1:12">
      <c r="B155" s="477">
        <v>4</v>
      </c>
      <c r="C155" s="477" t="s">
        <v>3</v>
      </c>
      <c r="D155" s="478" t="s">
        <v>885</v>
      </c>
    </row>
    <row r="156" spans="1:12">
      <c r="A156" s="472">
        <v>37</v>
      </c>
      <c r="B156" s="471" t="s">
        <v>886</v>
      </c>
      <c r="C156" s="472"/>
      <c r="D156" s="473"/>
      <c r="E156" s="472" t="s">
        <v>71</v>
      </c>
      <c r="F156" s="472">
        <v>1</v>
      </c>
      <c r="G156" s="474"/>
      <c r="H156" s="475">
        <f>$F156*$G156</f>
        <v>0</v>
      </c>
      <c r="I156" s="474"/>
      <c r="J156" s="475">
        <f>$F156*$I156</f>
        <v>0</v>
      </c>
      <c r="K156" s="474">
        <f>$G156+$I156</f>
        <v>0</v>
      </c>
      <c r="L156" s="475">
        <f>$H156+$J156</f>
        <v>0</v>
      </c>
    </row>
    <row r="157" spans="1:12">
      <c r="B157" s="477">
        <v>1</v>
      </c>
      <c r="C157" s="477" t="s">
        <v>3</v>
      </c>
      <c r="D157" s="478" t="s">
        <v>887</v>
      </c>
    </row>
    <row r="158" spans="1:12">
      <c r="B158" s="477">
        <v>1</v>
      </c>
      <c r="C158" s="477" t="s">
        <v>3</v>
      </c>
      <c r="D158" s="478" t="s">
        <v>888</v>
      </c>
    </row>
    <row r="159" spans="1:12">
      <c r="B159" s="477">
        <v>1</v>
      </c>
      <c r="C159" s="477" t="s">
        <v>3</v>
      </c>
      <c r="D159" s="478" t="s">
        <v>889</v>
      </c>
    </row>
    <row r="160" spans="1:12">
      <c r="A160" s="472">
        <v>38</v>
      </c>
      <c r="B160" s="471" t="s">
        <v>890</v>
      </c>
      <c r="C160" s="472"/>
      <c r="D160" s="473"/>
      <c r="E160" s="472" t="s">
        <v>71</v>
      </c>
      <c r="F160" s="472">
        <v>1</v>
      </c>
      <c r="G160" s="474"/>
      <c r="H160" s="475">
        <f>$F160*$G160</f>
        <v>0</v>
      </c>
      <c r="I160" s="474"/>
      <c r="J160" s="475">
        <f>$F160*$I160</f>
        <v>0</v>
      </c>
      <c r="K160" s="474">
        <f>$G160+$I160</f>
        <v>0</v>
      </c>
      <c r="L160" s="475">
        <f>$H160+$J160</f>
        <v>0</v>
      </c>
    </row>
    <row r="161" spans="1:12">
      <c r="B161" s="477">
        <v>1</v>
      </c>
      <c r="C161" s="477" t="s">
        <v>3</v>
      </c>
      <c r="D161" s="478" t="s">
        <v>891</v>
      </c>
    </row>
    <row r="162" spans="1:12">
      <c r="A162" s="472">
        <v>39</v>
      </c>
      <c r="B162" s="471" t="s">
        <v>892</v>
      </c>
      <c r="C162" s="472"/>
      <c r="D162" s="473"/>
      <c r="E162" s="472" t="s">
        <v>71</v>
      </c>
      <c r="F162" s="472">
        <v>1</v>
      </c>
      <c r="G162" s="474"/>
      <c r="H162" s="475">
        <f>$F162*$G162</f>
        <v>0</v>
      </c>
      <c r="I162" s="474"/>
      <c r="J162" s="475">
        <f>$F162*$I162</f>
        <v>0</v>
      </c>
      <c r="K162" s="474">
        <f>$G162+$I162</f>
        <v>0</v>
      </c>
      <c r="L162" s="475">
        <f>$H162+$J162</f>
        <v>0</v>
      </c>
    </row>
    <row r="163" spans="1:12">
      <c r="B163" s="477">
        <v>1</v>
      </c>
      <c r="C163" s="477" t="s">
        <v>3</v>
      </c>
      <c r="D163" s="478" t="s">
        <v>893</v>
      </c>
    </row>
    <row r="164" spans="1:12">
      <c r="A164" s="472">
        <v>40</v>
      </c>
      <c r="B164" s="471" t="s">
        <v>1361</v>
      </c>
      <c r="C164" s="472"/>
      <c r="D164" s="473"/>
      <c r="E164" s="472" t="s">
        <v>71</v>
      </c>
      <c r="F164" s="472">
        <v>1</v>
      </c>
      <c r="G164" s="474"/>
      <c r="H164" s="475">
        <f>$F164*$G164</f>
        <v>0</v>
      </c>
      <c r="I164" s="474"/>
      <c r="J164" s="475">
        <f>$F164*$I164</f>
        <v>0</v>
      </c>
      <c r="K164" s="474">
        <f>$G164+$I164</f>
        <v>0</v>
      </c>
      <c r="L164" s="475">
        <f>$H164+$J164</f>
        <v>0</v>
      </c>
    </row>
    <row r="165" spans="1:12">
      <c r="D165" s="478" t="s">
        <v>746</v>
      </c>
    </row>
    <row r="166" spans="1:12">
      <c r="D166" s="478" t="s">
        <v>1362</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A279B-F7DF-4660-ABDB-83E6382F0BEA}">
  <sheetPr>
    <tabColor rgb="FFFF0000"/>
    <pageSetUpPr fitToPage="1"/>
  </sheetPr>
  <dimension ref="A1:L249"/>
  <sheetViews>
    <sheetView tabSelected="1" view="pageBreakPreview" zoomScaleNormal="85" zoomScaleSheetLayoutView="100" workbookViewId="0">
      <pane ySplit="6" topLeftCell="A15" activePane="bottomLeft" state="frozen"/>
      <selection activeCell="A5" sqref="A5"/>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1107</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SUM(H$8,H$127,H$164,H$200,H$218)</f>
        <v>0</v>
      </c>
      <c r="I7" s="629"/>
      <c r="J7" s="632">
        <f>SUM(J$8,J$127,J$164,J$200,J$218)</f>
        <v>0</v>
      </c>
      <c r="K7" s="629"/>
      <c r="L7" s="632">
        <f>SUM(L$8,L$127,L$164,L$200,L$218)</f>
        <v>0</v>
      </c>
    </row>
    <row r="8" spans="1:12" ht="13.8">
      <c r="A8" s="633"/>
      <c r="B8" s="634" t="s">
        <v>777</v>
      </c>
      <c r="C8" s="633"/>
      <c r="D8" s="635"/>
      <c r="E8" s="633"/>
      <c r="F8" s="633"/>
      <c r="G8" s="633"/>
      <c r="H8" s="636">
        <f>SUM(H9:H126)</f>
        <v>0</v>
      </c>
      <c r="I8" s="633"/>
      <c r="J8" s="636">
        <f>SUM(J9:J126)</f>
        <v>0</v>
      </c>
      <c r="K8" s="633"/>
      <c r="L8" s="636">
        <f>SUM(L9:L126)</f>
        <v>0</v>
      </c>
    </row>
    <row r="9" spans="1:12">
      <c r="A9" s="472">
        <v>1</v>
      </c>
      <c r="B9" s="471" t="s">
        <v>1108</v>
      </c>
      <c r="C9" s="472"/>
      <c r="D9" s="473"/>
      <c r="E9" s="472" t="s">
        <v>71</v>
      </c>
      <c r="F9" s="472">
        <v>1</v>
      </c>
      <c r="G9" s="474"/>
      <c r="H9" s="475">
        <f>$F9*$G9</f>
        <v>0</v>
      </c>
      <c r="I9" s="474"/>
      <c r="J9" s="475">
        <f>$F9*$I9</f>
        <v>0</v>
      </c>
      <c r="K9" s="474">
        <f>$G9+$I9</f>
        <v>0</v>
      </c>
      <c r="L9" s="475">
        <f>$H9+$J9</f>
        <v>0</v>
      </c>
    </row>
    <row r="10" spans="1:12" ht="66">
      <c r="B10" s="637"/>
      <c r="D10" s="478" t="s">
        <v>782</v>
      </c>
      <c r="H10" s="638"/>
      <c r="J10" s="638"/>
      <c r="L10" s="638"/>
    </row>
    <row r="11" spans="1:12">
      <c r="D11" s="478" t="s">
        <v>783</v>
      </c>
    </row>
    <row r="12" spans="1:12">
      <c r="D12" s="478" t="s">
        <v>784</v>
      </c>
    </row>
    <row r="13" spans="1:12">
      <c r="D13" s="478" t="s">
        <v>785</v>
      </c>
    </row>
    <row r="14" spans="1:12">
      <c r="B14" s="477">
        <v>2</v>
      </c>
      <c r="C14" s="477" t="s">
        <v>3</v>
      </c>
      <c r="D14" s="478" t="s">
        <v>1109</v>
      </c>
    </row>
    <row r="15" spans="1:12">
      <c r="B15" s="477">
        <v>2</v>
      </c>
      <c r="C15" s="477" t="s">
        <v>3</v>
      </c>
      <c r="D15" s="478" t="s">
        <v>787</v>
      </c>
    </row>
    <row r="16" spans="1:12">
      <c r="B16" s="477">
        <v>2</v>
      </c>
      <c r="C16" s="477" t="s">
        <v>3</v>
      </c>
      <c r="D16" s="478" t="s">
        <v>1090</v>
      </c>
    </row>
    <row r="17" spans="2:4">
      <c r="B17" s="477">
        <v>8</v>
      </c>
      <c r="C17" s="477" t="s">
        <v>789</v>
      </c>
      <c r="D17" s="478" t="s">
        <v>790</v>
      </c>
    </row>
    <row r="18" spans="2:4">
      <c r="B18" s="477">
        <v>2</v>
      </c>
      <c r="C18" s="477" t="s">
        <v>3</v>
      </c>
      <c r="D18" s="478" t="s">
        <v>1110</v>
      </c>
    </row>
    <row r="19" spans="2:4">
      <c r="B19" s="477">
        <v>1</v>
      </c>
      <c r="C19" s="477" t="s">
        <v>3</v>
      </c>
      <c r="D19" s="478" t="s">
        <v>901</v>
      </c>
    </row>
    <row r="20" spans="2:4">
      <c r="B20" s="477">
        <v>1</v>
      </c>
      <c r="C20" s="477" t="s">
        <v>789</v>
      </c>
      <c r="D20" s="478" t="s">
        <v>949</v>
      </c>
    </row>
    <row r="21" spans="2:4">
      <c r="B21" s="477">
        <v>1</v>
      </c>
      <c r="C21" s="477" t="s">
        <v>3</v>
      </c>
      <c r="D21" s="478" t="s">
        <v>793</v>
      </c>
    </row>
    <row r="22" spans="2:4">
      <c r="B22" s="477">
        <v>1</v>
      </c>
      <c r="C22" s="477" t="s">
        <v>3</v>
      </c>
      <c r="D22" s="478" t="s">
        <v>794</v>
      </c>
    </row>
    <row r="23" spans="2:4">
      <c r="B23" s="477">
        <v>4</v>
      </c>
      <c r="C23" s="477" t="s">
        <v>3</v>
      </c>
      <c r="D23" s="478" t="s">
        <v>1111</v>
      </c>
    </row>
    <row r="24" spans="2:4">
      <c r="B24" s="477">
        <v>1</v>
      </c>
      <c r="C24" s="477" t="s">
        <v>3</v>
      </c>
      <c r="D24" s="478" t="s">
        <v>1112</v>
      </c>
    </row>
    <row r="25" spans="2:4">
      <c r="B25" s="477">
        <v>1</v>
      </c>
      <c r="C25" s="477" t="s">
        <v>3</v>
      </c>
      <c r="D25" s="478" t="s">
        <v>1113</v>
      </c>
    </row>
    <row r="26" spans="2:4">
      <c r="B26" s="477">
        <v>7</v>
      </c>
      <c r="C26" s="477" t="s">
        <v>3</v>
      </c>
      <c r="D26" s="478" t="s">
        <v>796</v>
      </c>
    </row>
    <row r="27" spans="2:4">
      <c r="B27" s="477">
        <v>7</v>
      </c>
      <c r="C27" s="477" t="s">
        <v>3</v>
      </c>
      <c r="D27" s="478" t="s">
        <v>797</v>
      </c>
    </row>
    <row r="28" spans="2:4">
      <c r="B28" s="477">
        <v>1</v>
      </c>
      <c r="C28" s="477" t="s">
        <v>3</v>
      </c>
      <c r="D28" s="478" t="s">
        <v>847</v>
      </c>
    </row>
    <row r="29" spans="2:4">
      <c r="B29" s="477">
        <v>6</v>
      </c>
      <c r="C29" s="477" t="s">
        <v>3</v>
      </c>
      <c r="D29" s="478" t="s">
        <v>775</v>
      </c>
    </row>
    <row r="30" spans="2:4">
      <c r="B30" s="477">
        <v>2</v>
      </c>
      <c r="C30" s="477" t="s">
        <v>3</v>
      </c>
      <c r="D30" s="478" t="s">
        <v>848</v>
      </c>
    </row>
    <row r="31" spans="2:4">
      <c r="B31" s="477">
        <v>3</v>
      </c>
      <c r="C31" s="477" t="s">
        <v>3</v>
      </c>
      <c r="D31" s="478" t="s">
        <v>903</v>
      </c>
    </row>
    <row r="32" spans="2:4">
      <c r="B32" s="477">
        <v>1</v>
      </c>
      <c r="C32" s="477" t="s">
        <v>3</v>
      </c>
      <c r="D32" s="478" t="s">
        <v>1162</v>
      </c>
    </row>
    <row r="33" spans="2:4">
      <c r="B33" s="477">
        <v>1</v>
      </c>
      <c r="C33" s="477" t="s">
        <v>3</v>
      </c>
      <c r="D33" s="478" t="s">
        <v>1114</v>
      </c>
    </row>
    <row r="34" spans="2:4">
      <c r="B34" s="477">
        <v>1</v>
      </c>
      <c r="C34" s="477" t="s">
        <v>3</v>
      </c>
      <c r="D34" s="478" t="s">
        <v>1115</v>
      </c>
    </row>
    <row r="35" spans="2:4">
      <c r="B35" s="477">
        <v>1</v>
      </c>
      <c r="C35" s="477" t="s">
        <v>3</v>
      </c>
      <c r="D35" s="478" t="s">
        <v>1116</v>
      </c>
    </row>
    <row r="36" spans="2:4">
      <c r="B36" s="477">
        <v>1</v>
      </c>
      <c r="C36" s="477" t="s">
        <v>3</v>
      </c>
      <c r="D36" s="478" t="s">
        <v>1117</v>
      </c>
    </row>
    <row r="37" spans="2:4">
      <c r="B37" s="477">
        <v>2</v>
      </c>
      <c r="C37" s="477" t="s">
        <v>3</v>
      </c>
      <c r="D37" s="478" t="s">
        <v>849</v>
      </c>
    </row>
    <row r="38" spans="2:4">
      <c r="B38" s="477">
        <v>2</v>
      </c>
      <c r="C38" s="477" t="s">
        <v>3</v>
      </c>
      <c r="D38" s="478" t="s">
        <v>798</v>
      </c>
    </row>
    <row r="39" spans="2:4">
      <c r="B39" s="477">
        <v>4</v>
      </c>
      <c r="C39" s="477" t="s">
        <v>3</v>
      </c>
      <c r="D39" s="478" t="s">
        <v>1118</v>
      </c>
    </row>
    <row r="40" spans="2:4">
      <c r="B40" s="477">
        <v>4</v>
      </c>
      <c r="C40" s="477" t="s">
        <v>3</v>
      </c>
      <c r="D40" s="478" t="s">
        <v>1119</v>
      </c>
    </row>
    <row r="41" spans="2:4" ht="26.4">
      <c r="B41" s="477">
        <v>1</v>
      </c>
      <c r="C41" s="477" t="s">
        <v>3</v>
      </c>
      <c r="D41" s="478" t="s">
        <v>1120</v>
      </c>
    </row>
    <row r="42" spans="2:4" ht="26.4">
      <c r="B42" s="477">
        <v>3</v>
      </c>
      <c r="C42" s="477" t="s">
        <v>3</v>
      </c>
      <c r="D42" s="478" t="s">
        <v>1121</v>
      </c>
    </row>
    <row r="43" spans="2:4">
      <c r="B43" s="477">
        <v>2</v>
      </c>
      <c r="C43" s="477" t="s">
        <v>3</v>
      </c>
      <c r="D43" s="478" t="s">
        <v>1122</v>
      </c>
    </row>
    <row r="44" spans="2:4">
      <c r="B44" s="477">
        <v>12</v>
      </c>
      <c r="C44" s="477" t="s">
        <v>3</v>
      </c>
      <c r="D44" s="478" t="s">
        <v>1123</v>
      </c>
    </row>
    <row r="45" spans="2:4">
      <c r="B45" s="477">
        <v>1</v>
      </c>
      <c r="C45" s="477" t="s">
        <v>3</v>
      </c>
      <c r="D45" s="478" t="s">
        <v>1124</v>
      </c>
    </row>
    <row r="46" spans="2:4">
      <c r="B46" s="477">
        <v>1</v>
      </c>
      <c r="C46" s="477" t="s">
        <v>3</v>
      </c>
      <c r="D46" s="478" t="s">
        <v>1125</v>
      </c>
    </row>
    <row r="47" spans="2:4">
      <c r="B47" s="477">
        <v>4</v>
      </c>
      <c r="C47" s="477" t="s">
        <v>3</v>
      </c>
      <c r="D47" s="478" t="s">
        <v>1126</v>
      </c>
    </row>
    <row r="48" spans="2:4">
      <c r="B48" s="477">
        <v>4</v>
      </c>
      <c r="C48" s="477" t="s">
        <v>3</v>
      </c>
      <c r="D48" s="478" t="s">
        <v>1127</v>
      </c>
    </row>
    <row r="49" spans="2:4">
      <c r="B49" s="477">
        <v>4</v>
      </c>
      <c r="C49" s="477" t="s">
        <v>3</v>
      </c>
      <c r="D49" s="478" t="s">
        <v>1128</v>
      </c>
    </row>
    <row r="50" spans="2:4">
      <c r="B50" s="477">
        <v>8</v>
      </c>
      <c r="C50" s="477" t="s">
        <v>3</v>
      </c>
      <c r="D50" s="478" t="s">
        <v>1129</v>
      </c>
    </row>
    <row r="51" spans="2:4">
      <c r="B51" s="477">
        <v>24</v>
      </c>
      <c r="C51" s="477" t="s">
        <v>3</v>
      </c>
      <c r="D51" s="478" t="s">
        <v>1130</v>
      </c>
    </row>
    <row r="52" spans="2:4">
      <c r="B52" s="477">
        <v>4</v>
      </c>
      <c r="C52" s="477" t="s">
        <v>3</v>
      </c>
      <c r="D52" s="478" t="s">
        <v>1131</v>
      </c>
    </row>
    <row r="53" spans="2:4">
      <c r="B53" s="477">
        <v>4</v>
      </c>
      <c r="C53" s="477" t="s">
        <v>3</v>
      </c>
      <c r="D53" s="478" t="s">
        <v>1132</v>
      </c>
    </row>
    <row r="54" spans="2:4">
      <c r="B54" s="477">
        <v>1</v>
      </c>
      <c r="C54" s="477" t="s">
        <v>3</v>
      </c>
      <c r="D54" s="478" t="s">
        <v>1080</v>
      </c>
    </row>
    <row r="55" spans="2:4">
      <c r="B55" s="477">
        <v>4</v>
      </c>
      <c r="C55" s="477" t="s">
        <v>3</v>
      </c>
      <c r="D55" s="478" t="s">
        <v>1133</v>
      </c>
    </row>
    <row r="56" spans="2:4">
      <c r="B56" s="477">
        <v>4</v>
      </c>
      <c r="C56" s="477" t="s">
        <v>3</v>
      </c>
      <c r="D56" s="478" t="s">
        <v>1134</v>
      </c>
    </row>
    <row r="57" spans="2:4">
      <c r="B57" s="477">
        <v>2</v>
      </c>
      <c r="C57" s="477" t="s">
        <v>3</v>
      </c>
      <c r="D57" s="478" t="s">
        <v>801</v>
      </c>
    </row>
    <row r="58" spans="2:4">
      <c r="B58" s="477">
        <v>1</v>
      </c>
      <c r="C58" s="477" t="s">
        <v>3</v>
      </c>
      <c r="D58" s="478" t="s">
        <v>1135</v>
      </c>
    </row>
    <row r="59" spans="2:4">
      <c r="B59" s="477">
        <v>1</v>
      </c>
      <c r="C59" s="477" t="s">
        <v>3</v>
      </c>
      <c r="D59" s="478" t="s">
        <v>850</v>
      </c>
    </row>
    <row r="60" spans="2:4" ht="26.4">
      <c r="B60" s="477">
        <v>8</v>
      </c>
      <c r="C60" s="477" t="s">
        <v>3</v>
      </c>
      <c r="D60" s="478" t="s">
        <v>802</v>
      </c>
    </row>
    <row r="61" spans="2:4">
      <c r="B61" s="477">
        <v>3</v>
      </c>
      <c r="C61" s="477" t="s">
        <v>3</v>
      </c>
      <c r="D61" s="478" t="s">
        <v>1136</v>
      </c>
    </row>
    <row r="62" spans="2:4">
      <c r="B62" s="477">
        <v>1</v>
      </c>
      <c r="C62" s="477" t="s">
        <v>3</v>
      </c>
      <c r="D62" s="478" t="s">
        <v>1137</v>
      </c>
    </row>
    <row r="63" spans="2:4">
      <c r="B63" s="477">
        <v>2</v>
      </c>
      <c r="C63" s="477" t="s">
        <v>3</v>
      </c>
      <c r="D63" s="478" t="s">
        <v>1138</v>
      </c>
    </row>
    <row r="64" spans="2:4">
      <c r="B64" s="477">
        <v>2</v>
      </c>
      <c r="C64" s="477" t="s">
        <v>3</v>
      </c>
      <c r="D64" s="478" t="s">
        <v>1139</v>
      </c>
    </row>
    <row r="65" spans="2:4">
      <c r="B65" s="477">
        <v>2</v>
      </c>
      <c r="C65" s="477" t="s">
        <v>3</v>
      </c>
      <c r="D65" s="478" t="s">
        <v>851</v>
      </c>
    </row>
    <row r="66" spans="2:4">
      <c r="B66" s="477">
        <v>4</v>
      </c>
      <c r="C66" s="477" t="s">
        <v>3</v>
      </c>
      <c r="D66" s="478" t="s">
        <v>1140</v>
      </c>
    </row>
    <row r="67" spans="2:4">
      <c r="B67" s="477">
        <v>24</v>
      </c>
      <c r="C67" s="477" t="s">
        <v>3</v>
      </c>
      <c r="D67" s="478" t="s">
        <v>806</v>
      </c>
    </row>
    <row r="68" spans="2:4">
      <c r="B68" s="477">
        <v>1</v>
      </c>
      <c r="C68" s="477" t="s">
        <v>3</v>
      </c>
      <c r="D68" s="478" t="s">
        <v>807</v>
      </c>
    </row>
    <row r="69" spans="2:4">
      <c r="B69" s="477">
        <v>7</v>
      </c>
      <c r="C69" s="477" t="s">
        <v>3</v>
      </c>
      <c r="D69" s="478" t="s">
        <v>808</v>
      </c>
    </row>
    <row r="70" spans="2:4">
      <c r="B70" s="477">
        <v>24</v>
      </c>
      <c r="C70" s="477" t="s">
        <v>3</v>
      </c>
      <c r="D70" s="478" t="s">
        <v>809</v>
      </c>
    </row>
    <row r="71" spans="2:4">
      <c r="B71" s="477">
        <v>20</v>
      </c>
      <c r="C71" s="477" t="s">
        <v>3</v>
      </c>
      <c r="D71" s="478" t="s">
        <v>852</v>
      </c>
    </row>
    <row r="72" spans="2:4">
      <c r="B72" s="477">
        <v>20</v>
      </c>
      <c r="C72" s="477" t="s">
        <v>3</v>
      </c>
      <c r="D72" s="478" t="s">
        <v>853</v>
      </c>
    </row>
    <row r="73" spans="2:4">
      <c r="B73" s="477">
        <v>2</v>
      </c>
      <c r="C73" s="477" t="s">
        <v>3</v>
      </c>
      <c r="D73" s="478" t="s">
        <v>854</v>
      </c>
    </row>
    <row r="74" spans="2:4">
      <c r="B74" s="477">
        <v>2</v>
      </c>
      <c r="C74" s="477" t="s">
        <v>3</v>
      </c>
      <c r="D74" s="478" t="s">
        <v>855</v>
      </c>
    </row>
    <row r="75" spans="2:4">
      <c r="B75" s="477">
        <v>65</v>
      </c>
      <c r="C75" s="477" t="s">
        <v>3</v>
      </c>
      <c r="D75" s="478" t="s">
        <v>810</v>
      </c>
    </row>
    <row r="76" spans="2:4">
      <c r="B76" s="477">
        <v>58</v>
      </c>
      <c r="C76" s="477" t="s">
        <v>3</v>
      </c>
      <c r="D76" s="478" t="s">
        <v>856</v>
      </c>
    </row>
    <row r="77" spans="2:4">
      <c r="B77" s="477">
        <v>6</v>
      </c>
      <c r="C77" s="477" t="s">
        <v>3</v>
      </c>
      <c r="D77" s="478" t="s">
        <v>906</v>
      </c>
    </row>
    <row r="78" spans="2:4">
      <c r="B78" s="477">
        <v>6</v>
      </c>
      <c r="C78" s="477" t="s">
        <v>3</v>
      </c>
      <c r="D78" s="478" t="s">
        <v>811</v>
      </c>
    </row>
    <row r="79" spans="2:4">
      <c r="B79" s="477">
        <v>6</v>
      </c>
      <c r="C79" s="477" t="s">
        <v>3</v>
      </c>
      <c r="D79" s="478" t="s">
        <v>907</v>
      </c>
    </row>
    <row r="80" spans="2:4">
      <c r="B80" s="477">
        <v>9</v>
      </c>
      <c r="C80" s="477" t="s">
        <v>3</v>
      </c>
      <c r="D80" s="478" t="s">
        <v>908</v>
      </c>
    </row>
    <row r="81" spans="1:12">
      <c r="B81" s="477">
        <v>6</v>
      </c>
      <c r="C81" s="477" t="s">
        <v>3</v>
      </c>
      <c r="D81" s="478" t="s">
        <v>910</v>
      </c>
    </row>
    <row r="82" spans="1:12">
      <c r="B82" s="477">
        <v>2</v>
      </c>
      <c r="C82" s="477" t="s">
        <v>3</v>
      </c>
      <c r="D82" s="478" t="s">
        <v>812</v>
      </c>
    </row>
    <row r="83" spans="1:12">
      <c r="B83" s="477">
        <v>5</v>
      </c>
      <c r="C83" s="477" t="s">
        <v>3</v>
      </c>
      <c r="D83" s="478" t="s">
        <v>1141</v>
      </c>
    </row>
    <row r="84" spans="1:12">
      <c r="B84" s="477">
        <v>19</v>
      </c>
      <c r="C84" s="477" t="s">
        <v>3</v>
      </c>
      <c r="D84" s="478" t="s">
        <v>813</v>
      </c>
    </row>
    <row r="85" spans="1:12">
      <c r="B85" s="477">
        <v>2</v>
      </c>
      <c r="C85" s="477" t="s">
        <v>3</v>
      </c>
      <c r="D85" s="478" t="s">
        <v>1142</v>
      </c>
    </row>
    <row r="86" spans="1:12">
      <c r="B86" s="477">
        <v>1</v>
      </c>
      <c r="C86" s="477" t="s">
        <v>71</v>
      </c>
      <c r="D86" s="478" t="s">
        <v>814</v>
      </c>
    </row>
    <row r="87" spans="1:12">
      <c r="A87" s="472">
        <v>2</v>
      </c>
      <c r="B87" s="471" t="s">
        <v>1143</v>
      </c>
      <c r="C87" s="472"/>
      <c r="D87" s="473"/>
      <c r="E87" s="472" t="s">
        <v>71</v>
      </c>
      <c r="F87" s="472">
        <v>1</v>
      </c>
      <c r="G87" s="474"/>
      <c r="H87" s="475">
        <f>$F87*$G87</f>
        <v>0</v>
      </c>
      <c r="I87" s="474"/>
      <c r="J87" s="475">
        <f>$F87*$I87</f>
        <v>0</v>
      </c>
      <c r="K87" s="474">
        <f>$G87+$I87</f>
        <v>0</v>
      </c>
      <c r="L87" s="475">
        <f>$H87+$J87</f>
        <v>0</v>
      </c>
    </row>
    <row r="88" spans="1:12">
      <c r="A88" s="481"/>
      <c r="B88" s="480"/>
      <c r="C88" s="481"/>
      <c r="D88" s="482" t="s">
        <v>1144</v>
      </c>
      <c r="E88" s="481"/>
      <c r="F88" s="481"/>
      <c r="G88" s="483"/>
      <c r="H88" s="484"/>
      <c r="I88" s="483"/>
      <c r="J88" s="484"/>
      <c r="K88" s="483"/>
      <c r="L88" s="484"/>
    </row>
    <row r="89" spans="1:12">
      <c r="A89" s="472">
        <v>3</v>
      </c>
      <c r="B89" s="471" t="s">
        <v>1145</v>
      </c>
      <c r="C89" s="472"/>
      <c r="D89" s="473"/>
      <c r="E89" s="472" t="s">
        <v>71</v>
      </c>
      <c r="F89" s="472">
        <v>1</v>
      </c>
      <c r="G89" s="474"/>
      <c r="H89" s="475">
        <f>$F89*$G89</f>
        <v>0</v>
      </c>
      <c r="I89" s="474"/>
      <c r="J89" s="475">
        <f>$F89*$I89</f>
        <v>0</v>
      </c>
      <c r="K89" s="474">
        <f>$G89+$I89</f>
        <v>0</v>
      </c>
      <c r="L89" s="475">
        <f>$H89+$J89</f>
        <v>0</v>
      </c>
    </row>
    <row r="90" spans="1:12">
      <c r="A90" s="481"/>
      <c r="B90" s="480"/>
      <c r="C90" s="481"/>
      <c r="D90" s="482" t="s">
        <v>1144</v>
      </c>
      <c r="E90" s="481"/>
      <c r="F90" s="481"/>
      <c r="G90" s="483"/>
      <c r="H90" s="484"/>
      <c r="I90" s="483"/>
      <c r="J90" s="484"/>
      <c r="K90" s="483"/>
      <c r="L90" s="484"/>
    </row>
    <row r="91" spans="1:12">
      <c r="A91" s="472">
        <v>4</v>
      </c>
      <c r="B91" s="471" t="s">
        <v>1146</v>
      </c>
      <c r="C91" s="472"/>
      <c r="D91" s="473"/>
      <c r="E91" s="472" t="s">
        <v>71</v>
      </c>
      <c r="F91" s="472">
        <v>1</v>
      </c>
      <c r="G91" s="474"/>
      <c r="H91" s="475">
        <f>$F91*$G91</f>
        <v>0</v>
      </c>
      <c r="I91" s="474"/>
      <c r="J91" s="475">
        <f>$F91*$I91</f>
        <v>0</v>
      </c>
      <c r="K91" s="474">
        <f>$G91+$I91</f>
        <v>0</v>
      </c>
      <c r="L91" s="475">
        <f>$H91+$J91</f>
        <v>0</v>
      </c>
    </row>
    <row r="92" spans="1:12">
      <c r="A92" s="481"/>
      <c r="B92" s="480"/>
      <c r="C92" s="481"/>
      <c r="D92" s="482" t="s">
        <v>1144</v>
      </c>
      <c r="E92" s="481"/>
      <c r="F92" s="481"/>
      <c r="G92" s="483"/>
      <c r="H92" s="484"/>
      <c r="I92" s="483"/>
      <c r="J92" s="484"/>
      <c r="K92" s="483"/>
      <c r="L92" s="484"/>
    </row>
    <row r="93" spans="1:12">
      <c r="A93" s="472">
        <v>5</v>
      </c>
      <c r="B93" s="471" t="s">
        <v>1147</v>
      </c>
      <c r="C93" s="472"/>
      <c r="D93" s="473"/>
      <c r="E93" s="472" t="s">
        <v>71</v>
      </c>
      <c r="F93" s="472">
        <v>1</v>
      </c>
      <c r="G93" s="474"/>
      <c r="H93" s="475">
        <f>$F93*$G93</f>
        <v>0</v>
      </c>
      <c r="I93" s="474"/>
      <c r="J93" s="475">
        <f>$F93*$I93</f>
        <v>0</v>
      </c>
      <c r="K93" s="474">
        <f>$G93+$I93</f>
        <v>0</v>
      </c>
      <c r="L93" s="475">
        <f>$H93+$J93</f>
        <v>0</v>
      </c>
    </row>
    <row r="94" spans="1:12">
      <c r="A94" s="481"/>
      <c r="B94" s="480"/>
      <c r="C94" s="481"/>
      <c r="D94" s="482" t="s">
        <v>1144</v>
      </c>
      <c r="E94" s="481"/>
      <c r="F94" s="481"/>
      <c r="G94" s="483"/>
      <c r="H94" s="484"/>
      <c r="I94" s="483"/>
      <c r="J94" s="484"/>
      <c r="K94" s="483"/>
      <c r="L94" s="484"/>
    </row>
    <row r="95" spans="1:12">
      <c r="A95" s="472">
        <v>6</v>
      </c>
      <c r="B95" s="471" t="s">
        <v>1148</v>
      </c>
      <c r="C95" s="472"/>
      <c r="D95" s="473"/>
      <c r="E95" s="472" t="s">
        <v>71</v>
      </c>
      <c r="F95" s="472">
        <v>1</v>
      </c>
      <c r="G95" s="474"/>
      <c r="H95" s="475">
        <f>$F95*$G95</f>
        <v>0</v>
      </c>
      <c r="I95" s="474"/>
      <c r="J95" s="475">
        <f>$F95*$I95</f>
        <v>0</v>
      </c>
      <c r="K95" s="474">
        <f>$G95+$I95</f>
        <v>0</v>
      </c>
      <c r="L95" s="475">
        <f>$H95+$J95</f>
        <v>0</v>
      </c>
    </row>
    <row r="96" spans="1:12">
      <c r="A96" s="481"/>
      <c r="B96" s="480"/>
      <c r="C96" s="481"/>
      <c r="D96" s="482" t="s">
        <v>1144</v>
      </c>
      <c r="E96" s="481"/>
      <c r="F96" s="481"/>
      <c r="G96" s="483"/>
      <c r="H96" s="484"/>
      <c r="I96" s="483"/>
      <c r="J96" s="484"/>
      <c r="K96" s="483"/>
      <c r="L96" s="484"/>
    </row>
    <row r="97" spans="1:12">
      <c r="A97" s="472">
        <v>7</v>
      </c>
      <c r="B97" s="471" t="s">
        <v>1149</v>
      </c>
      <c r="C97" s="472"/>
      <c r="D97" s="473"/>
      <c r="E97" s="472" t="s">
        <v>71</v>
      </c>
      <c r="F97" s="472">
        <v>1</v>
      </c>
      <c r="G97" s="474"/>
      <c r="H97" s="475">
        <f>$F97*$G97</f>
        <v>0</v>
      </c>
      <c r="I97" s="474"/>
      <c r="J97" s="475">
        <f>$F97*$I97</f>
        <v>0</v>
      </c>
      <c r="K97" s="474">
        <f>$G97+$I97</f>
        <v>0</v>
      </c>
      <c r="L97" s="475">
        <f>$H97+$J97</f>
        <v>0</v>
      </c>
    </row>
    <row r="98" spans="1:12">
      <c r="A98" s="481"/>
      <c r="B98" s="480"/>
      <c r="C98" s="481"/>
      <c r="D98" s="482" t="s">
        <v>1144</v>
      </c>
      <c r="E98" s="481"/>
      <c r="F98" s="481"/>
      <c r="G98" s="483"/>
      <c r="H98" s="484"/>
      <c r="I98" s="483"/>
      <c r="J98" s="484"/>
      <c r="K98" s="483"/>
      <c r="L98" s="484"/>
    </row>
    <row r="99" spans="1:12">
      <c r="A99" s="472">
        <v>8</v>
      </c>
      <c r="B99" s="471" t="s">
        <v>1150</v>
      </c>
      <c r="C99" s="472"/>
      <c r="D99" s="473"/>
      <c r="E99" s="472" t="s">
        <v>71</v>
      </c>
      <c r="F99" s="472">
        <v>1</v>
      </c>
      <c r="G99" s="474"/>
      <c r="H99" s="475">
        <f>$F99*$G99</f>
        <v>0</v>
      </c>
      <c r="I99" s="474"/>
      <c r="J99" s="475">
        <f>$F99*$I99</f>
        <v>0</v>
      </c>
      <c r="K99" s="474">
        <f>$G99+$I99</f>
        <v>0</v>
      </c>
      <c r="L99" s="475">
        <f>$H99+$J99</f>
        <v>0</v>
      </c>
    </row>
    <row r="100" spans="1:12">
      <c r="A100" s="481"/>
      <c r="B100" s="480"/>
      <c r="C100" s="481"/>
      <c r="D100" s="482" t="s">
        <v>1144</v>
      </c>
      <c r="E100" s="481"/>
      <c r="F100" s="481"/>
      <c r="G100" s="483"/>
      <c r="H100" s="484"/>
      <c r="I100" s="483"/>
      <c r="J100" s="484"/>
      <c r="K100" s="483"/>
      <c r="L100" s="484"/>
    </row>
    <row r="101" spans="1:12">
      <c r="A101" s="472">
        <v>9</v>
      </c>
      <c r="B101" s="471" t="s">
        <v>1151</v>
      </c>
      <c r="C101" s="472"/>
      <c r="D101" s="473"/>
      <c r="E101" s="472" t="s">
        <v>71</v>
      </c>
      <c r="F101" s="472">
        <v>1</v>
      </c>
      <c r="G101" s="474"/>
      <c r="H101" s="475">
        <f>$F101*$G101</f>
        <v>0</v>
      </c>
      <c r="I101" s="474"/>
      <c r="J101" s="475">
        <f>$F101*$I101</f>
        <v>0</v>
      </c>
      <c r="K101" s="474">
        <f>$G101+$I101</f>
        <v>0</v>
      </c>
      <c r="L101" s="475">
        <f>$H101+$J101</f>
        <v>0</v>
      </c>
    </row>
    <row r="102" spans="1:12">
      <c r="A102" s="481"/>
      <c r="B102" s="480"/>
      <c r="C102" s="481"/>
      <c r="D102" s="482" t="s">
        <v>1144</v>
      </c>
      <c r="E102" s="481"/>
      <c r="F102" s="481"/>
      <c r="G102" s="483"/>
      <c r="H102" s="484"/>
      <c r="I102" s="483"/>
      <c r="J102" s="484"/>
      <c r="K102" s="483"/>
      <c r="L102" s="484"/>
    </row>
    <row r="103" spans="1:12">
      <c r="A103" s="472">
        <v>10</v>
      </c>
      <c r="B103" s="471" t="s">
        <v>1073</v>
      </c>
      <c r="C103" s="472"/>
      <c r="D103" s="473"/>
      <c r="E103" s="472" t="s">
        <v>71</v>
      </c>
      <c r="F103" s="472">
        <v>1</v>
      </c>
      <c r="G103" s="474"/>
      <c r="H103" s="475">
        <f>$F103*$G103</f>
        <v>0</v>
      </c>
      <c r="I103" s="474"/>
      <c r="J103" s="475">
        <f>$F103*$I103</f>
        <v>0</v>
      </c>
      <c r="K103" s="474">
        <f>$G103+$I103</f>
        <v>0</v>
      </c>
      <c r="L103" s="475">
        <f>$H103+$J103</f>
        <v>0</v>
      </c>
    </row>
    <row r="104" spans="1:12">
      <c r="B104" s="477">
        <v>6</v>
      </c>
      <c r="C104" s="477" t="s">
        <v>3</v>
      </c>
      <c r="D104" s="478" t="s">
        <v>1072</v>
      </c>
    </row>
    <row r="105" spans="1:12">
      <c r="A105" s="472">
        <v>11</v>
      </c>
      <c r="B105" s="471" t="s">
        <v>826</v>
      </c>
      <c r="C105" s="472"/>
      <c r="D105" s="473"/>
      <c r="E105" s="472" t="s">
        <v>71</v>
      </c>
      <c r="F105" s="472">
        <v>1</v>
      </c>
      <c r="G105" s="474"/>
      <c r="H105" s="475">
        <f>$F105*$G105</f>
        <v>0</v>
      </c>
      <c r="I105" s="474"/>
      <c r="J105" s="475">
        <f>$F105*$I105</f>
        <v>0</v>
      </c>
      <c r="K105" s="474">
        <f>$G105+$I105</f>
        <v>0</v>
      </c>
      <c r="L105" s="475">
        <f>$H105+$J105</f>
        <v>0</v>
      </c>
    </row>
    <row r="106" spans="1:12">
      <c r="B106" s="477">
        <v>1</v>
      </c>
      <c r="C106" s="477" t="s">
        <v>3</v>
      </c>
      <c r="D106" s="478" t="s">
        <v>826</v>
      </c>
    </row>
    <row r="107" spans="1:12">
      <c r="A107" s="472">
        <v>12</v>
      </c>
      <c r="B107" s="471" t="s">
        <v>827</v>
      </c>
      <c r="C107" s="472"/>
      <c r="D107" s="473"/>
      <c r="E107" s="472" t="s">
        <v>71</v>
      </c>
      <c r="F107" s="472">
        <v>1</v>
      </c>
      <c r="G107" s="474"/>
      <c r="H107" s="475">
        <f>$F107*$G107</f>
        <v>0</v>
      </c>
      <c r="I107" s="474"/>
      <c r="J107" s="475">
        <f>$F107*$I107</f>
        <v>0</v>
      </c>
      <c r="K107" s="474">
        <f>$G107+$I107</f>
        <v>0</v>
      </c>
      <c r="L107" s="475">
        <f>$H107+$J107</f>
        <v>0</v>
      </c>
    </row>
    <row r="108" spans="1:12">
      <c r="B108" s="477">
        <v>1</v>
      </c>
      <c r="C108" s="477" t="s">
        <v>3</v>
      </c>
      <c r="D108" s="478" t="s">
        <v>827</v>
      </c>
    </row>
    <row r="109" spans="1:12">
      <c r="A109" s="472">
        <v>13</v>
      </c>
      <c r="B109" s="471" t="s">
        <v>1356</v>
      </c>
      <c r="C109" s="472"/>
      <c r="D109" s="473"/>
      <c r="E109" s="472" t="s">
        <v>71</v>
      </c>
      <c r="F109" s="472">
        <v>1</v>
      </c>
      <c r="G109" s="474"/>
      <c r="H109" s="475">
        <f>$F109*$G109</f>
        <v>0</v>
      </c>
      <c r="I109" s="474"/>
      <c r="J109" s="475">
        <f>$F109*$I109</f>
        <v>0</v>
      </c>
      <c r="K109" s="474">
        <f>$G109+$I109</f>
        <v>0</v>
      </c>
      <c r="L109" s="475">
        <f>$H109+$J109</f>
        <v>0</v>
      </c>
    </row>
    <row r="110" spans="1:12">
      <c r="B110" s="477">
        <v>1</v>
      </c>
      <c r="C110" s="477" t="s">
        <v>3</v>
      </c>
      <c r="D110" s="478" t="s">
        <v>1356</v>
      </c>
    </row>
    <row r="111" spans="1:12">
      <c r="A111" s="472">
        <v>14</v>
      </c>
      <c r="B111" s="471" t="s">
        <v>828</v>
      </c>
      <c r="C111" s="472"/>
      <c r="D111" s="473"/>
      <c r="E111" s="472" t="s">
        <v>71</v>
      </c>
      <c r="F111" s="472">
        <v>1</v>
      </c>
      <c r="G111" s="474"/>
      <c r="H111" s="475">
        <f>$F111*$G111</f>
        <v>0</v>
      </c>
      <c r="I111" s="474"/>
      <c r="J111" s="475">
        <f>$F111*$I111</f>
        <v>0</v>
      </c>
      <c r="K111" s="474">
        <f>$G111+$I111</f>
        <v>0</v>
      </c>
      <c r="L111" s="475">
        <f>$H111+$J111</f>
        <v>0</v>
      </c>
    </row>
    <row r="112" spans="1:12" ht="26.4">
      <c r="B112" s="477">
        <v>1</v>
      </c>
      <c r="C112" s="477" t="s">
        <v>3</v>
      </c>
      <c r="D112" s="478" t="s">
        <v>829</v>
      </c>
    </row>
    <row r="113" spans="1:12">
      <c r="A113" s="472">
        <v>15</v>
      </c>
      <c r="B113" s="471" t="s">
        <v>830</v>
      </c>
      <c r="C113" s="472"/>
      <c r="D113" s="473"/>
      <c r="E113" s="472" t="s">
        <v>71</v>
      </c>
      <c r="F113" s="472">
        <v>1</v>
      </c>
      <c r="G113" s="474"/>
      <c r="H113" s="475">
        <f>$F113*$G113</f>
        <v>0</v>
      </c>
      <c r="I113" s="474"/>
      <c r="J113" s="475">
        <f>$F113*$I113</f>
        <v>0</v>
      </c>
      <c r="K113" s="474">
        <f>$G113+$I113</f>
        <v>0</v>
      </c>
      <c r="L113" s="475">
        <f>$H113+$J113</f>
        <v>0</v>
      </c>
    </row>
    <row r="114" spans="1:12">
      <c r="D114" s="478" t="s">
        <v>746</v>
      </c>
    </row>
    <row r="115" spans="1:12">
      <c r="D115" s="478" t="s">
        <v>831</v>
      </c>
    </row>
    <row r="116" spans="1:12">
      <c r="B116" s="477">
        <v>1</v>
      </c>
      <c r="C116" s="477" t="s">
        <v>3</v>
      </c>
      <c r="D116" s="478" t="s">
        <v>832</v>
      </c>
    </row>
    <row r="117" spans="1:12">
      <c r="A117" s="472">
        <v>16</v>
      </c>
      <c r="B117" s="471" t="s">
        <v>1357</v>
      </c>
      <c r="C117" s="472"/>
      <c r="D117" s="473"/>
      <c r="E117" s="472" t="s">
        <v>71</v>
      </c>
      <c r="F117" s="472">
        <v>1</v>
      </c>
      <c r="G117" s="474"/>
      <c r="H117" s="475">
        <f>$F117*$G117</f>
        <v>0</v>
      </c>
      <c r="I117" s="474"/>
      <c r="J117" s="475">
        <f>$F117*$I117</f>
        <v>0</v>
      </c>
      <c r="K117" s="474">
        <f>$G117+$I117</f>
        <v>0</v>
      </c>
      <c r="L117" s="475">
        <f>$H117+$J117</f>
        <v>0</v>
      </c>
    </row>
    <row r="118" spans="1:12">
      <c r="B118" s="477">
        <v>1</v>
      </c>
      <c r="C118" s="477" t="s">
        <v>71</v>
      </c>
      <c r="D118" s="478" t="s">
        <v>1357</v>
      </c>
    </row>
    <row r="119" spans="1:12">
      <c r="A119" s="472">
        <v>17</v>
      </c>
      <c r="B119" s="471" t="s">
        <v>833</v>
      </c>
      <c r="C119" s="472"/>
      <c r="D119" s="473"/>
      <c r="E119" s="472" t="s">
        <v>71</v>
      </c>
      <c r="F119" s="472">
        <v>1</v>
      </c>
      <c r="G119" s="474"/>
      <c r="H119" s="475">
        <f>$F119*$G119</f>
        <v>0</v>
      </c>
      <c r="I119" s="474"/>
      <c r="J119" s="475">
        <f>$F119*$I119</f>
        <v>0</v>
      </c>
      <c r="K119" s="474">
        <f>$G119+$I119</f>
        <v>0</v>
      </c>
      <c r="L119" s="475">
        <f>$H119+$J119</f>
        <v>0</v>
      </c>
    </row>
    <row r="120" spans="1:12">
      <c r="D120" s="478" t="s">
        <v>746</v>
      </c>
    </row>
    <row r="121" spans="1:12">
      <c r="D121" s="478" t="s">
        <v>834</v>
      </c>
    </row>
    <row r="122" spans="1:12">
      <c r="D122" s="478" t="s">
        <v>835</v>
      </c>
    </row>
    <row r="123" spans="1:12">
      <c r="D123" s="478" t="s">
        <v>836</v>
      </c>
    </row>
    <row r="124" spans="1:12">
      <c r="A124" s="472">
        <v>18</v>
      </c>
      <c r="B124" s="471" t="s">
        <v>745</v>
      </c>
      <c r="C124" s="472"/>
      <c r="D124" s="473"/>
      <c r="E124" s="472" t="s">
        <v>71</v>
      </c>
      <c r="F124" s="472">
        <v>1</v>
      </c>
      <c r="G124" s="474"/>
      <c r="H124" s="475">
        <f>$F124*$G124</f>
        <v>0</v>
      </c>
      <c r="I124" s="474"/>
      <c r="J124" s="475">
        <f>$F124*$I124</f>
        <v>0</v>
      </c>
      <c r="K124" s="474">
        <f>$G124+$I124</f>
        <v>0</v>
      </c>
      <c r="L124" s="475">
        <f>$H124+$J124</f>
        <v>0</v>
      </c>
    </row>
    <row r="125" spans="1:12">
      <c r="D125" s="478" t="s">
        <v>746</v>
      </c>
    </row>
    <row r="126" spans="1:12" ht="13.8" thickBot="1">
      <c r="D126" s="478" t="s">
        <v>1358</v>
      </c>
    </row>
    <row r="127" spans="1:12" ht="13.8">
      <c r="A127" s="633"/>
      <c r="B127" s="634" t="s">
        <v>778</v>
      </c>
      <c r="C127" s="633"/>
      <c r="D127" s="635"/>
      <c r="E127" s="633"/>
      <c r="F127" s="633"/>
      <c r="G127" s="636"/>
      <c r="H127" s="636">
        <f>SUM(H128:H163)</f>
        <v>0</v>
      </c>
      <c r="I127" s="636"/>
      <c r="J127" s="636">
        <f>SUM(J128:J163)</f>
        <v>0</v>
      </c>
      <c r="K127" s="636"/>
      <c r="L127" s="636">
        <f>SUM(L128:L163)</f>
        <v>0</v>
      </c>
    </row>
    <row r="128" spans="1:12">
      <c r="A128" s="472">
        <v>19</v>
      </c>
      <c r="B128" s="471" t="s">
        <v>919</v>
      </c>
      <c r="C128" s="472"/>
      <c r="D128" s="473"/>
      <c r="E128" s="472" t="s">
        <v>10</v>
      </c>
      <c r="F128" s="472">
        <v>55</v>
      </c>
      <c r="G128" s="474"/>
      <c r="H128" s="475">
        <f>$F128*$G128</f>
        <v>0</v>
      </c>
      <c r="I128" s="474"/>
      <c r="J128" s="475">
        <f>$F128*$I128</f>
        <v>0</v>
      </c>
      <c r="K128" s="474">
        <f>$G128+$I128</f>
        <v>0</v>
      </c>
      <c r="L128" s="475">
        <f>$H128+$J128</f>
        <v>0</v>
      </c>
    </row>
    <row r="129" spans="1:12">
      <c r="A129" s="481"/>
      <c r="B129" s="480"/>
      <c r="C129" s="481"/>
      <c r="D129" s="482" t="s">
        <v>838</v>
      </c>
      <c r="E129" s="481"/>
      <c r="F129" s="481"/>
      <c r="G129" s="483"/>
      <c r="H129" s="484"/>
      <c r="I129" s="483"/>
      <c r="J129" s="484"/>
      <c r="K129" s="483"/>
      <c r="L129" s="484"/>
    </row>
    <row r="130" spans="1:12">
      <c r="A130" s="472">
        <v>20</v>
      </c>
      <c r="B130" s="471" t="s">
        <v>1152</v>
      </c>
      <c r="C130" s="472"/>
      <c r="D130" s="473"/>
      <c r="E130" s="472" t="s">
        <v>10</v>
      </c>
      <c r="F130" s="472">
        <v>180</v>
      </c>
      <c r="G130" s="474"/>
      <c r="H130" s="475">
        <f>$F130*$G130</f>
        <v>0</v>
      </c>
      <c r="I130" s="474"/>
      <c r="J130" s="475">
        <f>$F130*$I130</f>
        <v>0</v>
      </c>
      <c r="K130" s="474">
        <f>$G130+$I130</f>
        <v>0</v>
      </c>
      <c r="L130" s="475">
        <f>$H130+$J130</f>
        <v>0</v>
      </c>
    </row>
    <row r="131" spans="1:12">
      <c r="A131" s="481"/>
      <c r="B131" s="480"/>
      <c r="C131" s="481"/>
      <c r="D131" s="482" t="s">
        <v>838</v>
      </c>
      <c r="E131" s="481"/>
      <c r="F131" s="481"/>
      <c r="G131" s="483"/>
      <c r="H131" s="484"/>
      <c r="I131" s="483"/>
      <c r="J131" s="484"/>
      <c r="K131" s="483"/>
      <c r="L131" s="484"/>
    </row>
    <row r="132" spans="1:12">
      <c r="A132" s="472">
        <v>21</v>
      </c>
      <c r="B132" s="471" t="s">
        <v>1153</v>
      </c>
      <c r="C132" s="472"/>
      <c r="D132" s="473"/>
      <c r="E132" s="472" t="s">
        <v>10</v>
      </c>
      <c r="F132" s="472">
        <v>10</v>
      </c>
      <c r="G132" s="474"/>
      <c r="H132" s="475">
        <f>$F132*$G132</f>
        <v>0</v>
      </c>
      <c r="I132" s="474"/>
      <c r="J132" s="475">
        <f>$F132*$I132</f>
        <v>0</v>
      </c>
      <c r="K132" s="474">
        <f>$G132+$I132</f>
        <v>0</v>
      </c>
      <c r="L132" s="475">
        <f>$H132+$J132</f>
        <v>0</v>
      </c>
    </row>
    <row r="133" spans="1:12">
      <c r="A133" s="481"/>
      <c r="B133" s="480"/>
      <c r="C133" s="481"/>
      <c r="D133" s="482" t="s">
        <v>838</v>
      </c>
      <c r="E133" s="481"/>
      <c r="F133" s="481"/>
      <c r="G133" s="483"/>
      <c r="H133" s="484"/>
      <c r="I133" s="483"/>
      <c r="J133" s="484"/>
      <c r="K133" s="483"/>
      <c r="L133" s="484"/>
    </row>
    <row r="134" spans="1:12">
      <c r="A134" s="472">
        <v>22</v>
      </c>
      <c r="B134" s="471" t="s">
        <v>1154</v>
      </c>
      <c r="C134" s="472"/>
      <c r="D134" s="473"/>
      <c r="E134" s="472" t="s">
        <v>10</v>
      </c>
      <c r="F134" s="472">
        <v>160</v>
      </c>
      <c r="G134" s="474"/>
      <c r="H134" s="475">
        <f>$F134*$G134</f>
        <v>0</v>
      </c>
      <c r="I134" s="474"/>
      <c r="J134" s="475">
        <f>$F134*$I134</f>
        <v>0</v>
      </c>
      <c r="K134" s="474">
        <f>$G134+$I134</f>
        <v>0</v>
      </c>
      <c r="L134" s="475">
        <f>$H134+$J134</f>
        <v>0</v>
      </c>
    </row>
    <row r="135" spans="1:12">
      <c r="A135" s="481"/>
      <c r="B135" s="480"/>
      <c r="C135" s="481"/>
      <c r="D135" s="482" t="s">
        <v>838</v>
      </c>
      <c r="E135" s="481"/>
      <c r="F135" s="481"/>
      <c r="G135" s="483"/>
      <c r="H135" s="484"/>
      <c r="I135" s="483"/>
      <c r="J135" s="484"/>
      <c r="K135" s="483"/>
      <c r="L135" s="484"/>
    </row>
    <row r="136" spans="1:12">
      <c r="A136" s="472">
        <v>23</v>
      </c>
      <c r="B136" s="471" t="s">
        <v>1155</v>
      </c>
      <c r="C136" s="472"/>
      <c r="D136" s="473"/>
      <c r="E136" s="472" t="s">
        <v>10</v>
      </c>
      <c r="F136" s="472">
        <v>250</v>
      </c>
      <c r="G136" s="474"/>
      <c r="H136" s="475">
        <f>$F136*$G136</f>
        <v>0</v>
      </c>
      <c r="I136" s="474"/>
      <c r="J136" s="475">
        <f>$F136*$I136</f>
        <v>0</v>
      </c>
      <c r="K136" s="474">
        <f>$G136+$I136</f>
        <v>0</v>
      </c>
      <c r="L136" s="475">
        <f>$H136+$J136</f>
        <v>0</v>
      </c>
    </row>
    <row r="137" spans="1:12">
      <c r="A137" s="481"/>
      <c r="B137" s="480"/>
      <c r="C137" s="481"/>
      <c r="D137" s="482" t="s">
        <v>838</v>
      </c>
      <c r="E137" s="481"/>
      <c r="F137" s="481"/>
      <c r="G137" s="483"/>
      <c r="H137" s="484"/>
      <c r="I137" s="483"/>
      <c r="J137" s="484"/>
      <c r="K137" s="483"/>
      <c r="L137" s="484"/>
    </row>
    <row r="138" spans="1:12">
      <c r="A138" s="472">
        <v>24</v>
      </c>
      <c r="B138" s="471" t="s">
        <v>1156</v>
      </c>
      <c r="C138" s="472"/>
      <c r="D138" s="473"/>
      <c r="E138" s="472" t="s">
        <v>10</v>
      </c>
      <c r="F138" s="472">
        <v>570</v>
      </c>
      <c r="G138" s="474"/>
      <c r="H138" s="475">
        <f>$F138*$G138</f>
        <v>0</v>
      </c>
      <c r="I138" s="474"/>
      <c r="J138" s="475">
        <f>$F138*$I138</f>
        <v>0</v>
      </c>
      <c r="K138" s="474">
        <f>$G138+$I138</f>
        <v>0</v>
      </c>
      <c r="L138" s="475">
        <f>$H138+$J138</f>
        <v>0</v>
      </c>
    </row>
    <row r="139" spans="1:12">
      <c r="A139" s="481"/>
      <c r="B139" s="480"/>
      <c r="C139" s="481"/>
      <c r="D139" s="482" t="s">
        <v>838</v>
      </c>
      <c r="E139" s="481"/>
      <c r="F139" s="481"/>
      <c r="G139" s="483"/>
      <c r="H139" s="484"/>
      <c r="I139" s="483"/>
      <c r="J139" s="484"/>
      <c r="K139" s="483"/>
      <c r="L139" s="484"/>
    </row>
    <row r="140" spans="1:12">
      <c r="A140" s="472">
        <v>25</v>
      </c>
      <c r="B140" s="471" t="s">
        <v>1157</v>
      </c>
      <c r="C140" s="472"/>
      <c r="D140" s="473"/>
      <c r="E140" s="472" t="s">
        <v>10</v>
      </c>
      <c r="F140" s="472">
        <v>120</v>
      </c>
      <c r="G140" s="474"/>
      <c r="H140" s="475">
        <f>$F140*$G140</f>
        <v>0</v>
      </c>
      <c r="I140" s="474"/>
      <c r="J140" s="475">
        <f>$F140*$I140</f>
        <v>0</v>
      </c>
      <c r="K140" s="474">
        <f>$G140+$I140</f>
        <v>0</v>
      </c>
      <c r="L140" s="475">
        <f>$H140+$J140</f>
        <v>0</v>
      </c>
    </row>
    <row r="141" spans="1:12">
      <c r="A141" s="481"/>
      <c r="B141" s="480"/>
      <c r="C141" s="481"/>
      <c r="D141" s="482" t="s">
        <v>838</v>
      </c>
      <c r="E141" s="481"/>
      <c r="F141" s="481"/>
      <c r="G141" s="483"/>
      <c r="H141" s="484"/>
      <c r="I141" s="483"/>
      <c r="J141" s="484"/>
      <c r="K141" s="483"/>
      <c r="L141" s="484"/>
    </row>
    <row r="142" spans="1:12">
      <c r="A142" s="472">
        <v>26</v>
      </c>
      <c r="B142" s="471" t="s">
        <v>1158</v>
      </c>
      <c r="C142" s="472"/>
      <c r="D142" s="473"/>
      <c r="E142" s="472" t="s">
        <v>10</v>
      </c>
      <c r="F142" s="472">
        <v>5</v>
      </c>
      <c r="G142" s="474"/>
      <c r="H142" s="475">
        <f>$F142*$G142</f>
        <v>0</v>
      </c>
      <c r="I142" s="474"/>
      <c r="J142" s="475">
        <f>$F142*$I142</f>
        <v>0</v>
      </c>
      <c r="K142" s="474">
        <f>$G142+$I142</f>
        <v>0</v>
      </c>
      <c r="L142" s="475">
        <f>$H142+$J142</f>
        <v>0</v>
      </c>
    </row>
    <row r="143" spans="1:12">
      <c r="A143" s="481"/>
      <c r="B143" s="480"/>
      <c r="C143" s="481"/>
      <c r="D143" s="482" t="s">
        <v>838</v>
      </c>
      <c r="E143" s="481"/>
      <c r="F143" s="481"/>
      <c r="G143" s="483"/>
      <c r="H143" s="484"/>
      <c r="I143" s="483"/>
      <c r="J143" s="484"/>
      <c r="K143" s="483"/>
      <c r="L143" s="484"/>
    </row>
    <row r="144" spans="1:12">
      <c r="A144" s="472">
        <v>27</v>
      </c>
      <c r="B144" s="471" t="s">
        <v>1159</v>
      </c>
      <c r="C144" s="472"/>
      <c r="D144" s="473"/>
      <c r="E144" s="472" t="s">
        <v>10</v>
      </c>
      <c r="F144" s="472">
        <v>85</v>
      </c>
      <c r="G144" s="474"/>
      <c r="H144" s="475">
        <f>$F144*$G144</f>
        <v>0</v>
      </c>
      <c r="I144" s="474"/>
      <c r="J144" s="475">
        <f>$F144*$I144</f>
        <v>0</v>
      </c>
      <c r="K144" s="474">
        <f>$G144+$I144</f>
        <v>0</v>
      </c>
      <c r="L144" s="475">
        <f>$H144+$J144</f>
        <v>0</v>
      </c>
    </row>
    <row r="145" spans="1:12">
      <c r="A145" s="481"/>
      <c r="B145" s="480"/>
      <c r="C145" s="481"/>
      <c r="D145" s="482" t="s">
        <v>838</v>
      </c>
      <c r="E145" s="481"/>
      <c r="F145" s="481"/>
      <c r="G145" s="483"/>
      <c r="H145" s="484"/>
      <c r="I145" s="483"/>
      <c r="J145" s="484"/>
      <c r="K145" s="483"/>
      <c r="L145" s="484"/>
    </row>
    <row r="146" spans="1:12">
      <c r="A146" s="472">
        <v>28</v>
      </c>
      <c r="B146" s="471" t="s">
        <v>1037</v>
      </c>
      <c r="C146" s="472"/>
      <c r="D146" s="473"/>
      <c r="E146" s="472" t="s">
        <v>10</v>
      </c>
      <c r="F146" s="472">
        <v>320</v>
      </c>
      <c r="G146" s="474"/>
      <c r="H146" s="475">
        <f>$F146*$G146</f>
        <v>0</v>
      </c>
      <c r="I146" s="474"/>
      <c r="J146" s="475">
        <f>$F146*$I146</f>
        <v>0</v>
      </c>
      <c r="K146" s="474">
        <f>$G146+$I146</f>
        <v>0</v>
      </c>
      <c r="L146" s="475">
        <f>$H146+$J146</f>
        <v>0</v>
      </c>
    </row>
    <row r="147" spans="1:12">
      <c r="A147" s="481"/>
      <c r="B147" s="480"/>
      <c r="C147" s="481"/>
      <c r="D147" s="482" t="s">
        <v>838</v>
      </c>
      <c r="E147" s="481"/>
      <c r="F147" s="481"/>
      <c r="G147" s="483"/>
      <c r="H147" s="484"/>
      <c r="I147" s="483"/>
      <c r="J147" s="484"/>
      <c r="K147" s="483"/>
      <c r="L147" s="484"/>
    </row>
    <row r="148" spans="1:12">
      <c r="A148" s="472">
        <v>29</v>
      </c>
      <c r="B148" s="471" t="s">
        <v>1160</v>
      </c>
      <c r="C148" s="472"/>
      <c r="D148" s="473"/>
      <c r="E148" s="472" t="s">
        <v>10</v>
      </c>
      <c r="F148" s="472">
        <v>50</v>
      </c>
      <c r="G148" s="474"/>
      <c r="H148" s="475">
        <f>$F148*$G148</f>
        <v>0</v>
      </c>
      <c r="I148" s="474"/>
      <c r="J148" s="475">
        <f>$F148*$I148</f>
        <v>0</v>
      </c>
      <c r="K148" s="474">
        <f>$G148+$I148</f>
        <v>0</v>
      </c>
      <c r="L148" s="475">
        <f>$H148+$J148</f>
        <v>0</v>
      </c>
    </row>
    <row r="149" spans="1:12">
      <c r="A149" s="481"/>
      <c r="B149" s="480"/>
      <c r="C149" s="481"/>
      <c r="D149" s="482" t="s">
        <v>838</v>
      </c>
      <c r="E149" s="481"/>
      <c r="F149" s="481"/>
      <c r="G149" s="483"/>
      <c r="H149" s="484"/>
      <c r="I149" s="483"/>
      <c r="J149" s="484"/>
      <c r="K149" s="483"/>
      <c r="L149" s="484"/>
    </row>
    <row r="150" spans="1:12">
      <c r="A150" s="472">
        <v>30</v>
      </c>
      <c r="B150" s="471" t="s">
        <v>1161</v>
      </c>
      <c r="C150" s="472"/>
      <c r="D150" s="473"/>
      <c r="E150" s="472" t="s">
        <v>10</v>
      </c>
      <c r="F150" s="472">
        <v>120</v>
      </c>
      <c r="G150" s="474"/>
      <c r="H150" s="475">
        <f>$F150*$G150</f>
        <v>0</v>
      </c>
      <c r="I150" s="474"/>
      <c r="J150" s="475">
        <f>$F150*$I150</f>
        <v>0</v>
      </c>
      <c r="K150" s="474">
        <f>$G150+$I150</f>
        <v>0</v>
      </c>
      <c r="L150" s="475">
        <f>$H150+$J150</f>
        <v>0</v>
      </c>
    </row>
    <row r="151" spans="1:12">
      <c r="A151" s="481"/>
      <c r="B151" s="480"/>
      <c r="C151" s="481"/>
      <c r="D151" s="482" t="s">
        <v>838</v>
      </c>
      <c r="E151" s="481"/>
      <c r="F151" s="481"/>
      <c r="G151" s="483"/>
      <c r="H151" s="484"/>
      <c r="I151" s="483"/>
      <c r="J151" s="484"/>
      <c r="K151" s="483"/>
      <c r="L151" s="484"/>
    </row>
    <row r="152" spans="1:12">
      <c r="A152" s="472">
        <v>31</v>
      </c>
      <c r="B152" s="471" t="s">
        <v>843</v>
      </c>
      <c r="C152" s="472"/>
      <c r="D152" s="473"/>
      <c r="E152" s="472" t="s">
        <v>71</v>
      </c>
      <c r="F152" s="472">
        <v>1</v>
      </c>
      <c r="G152" s="474"/>
      <c r="H152" s="475">
        <f>$F152*$G152</f>
        <v>0</v>
      </c>
      <c r="I152" s="474"/>
      <c r="J152" s="475">
        <f>$F152*$I152</f>
        <v>0</v>
      </c>
      <c r="K152" s="474">
        <f>$G152+$I152</f>
        <v>0</v>
      </c>
      <c r="L152" s="475">
        <f>$H152+$J152</f>
        <v>0</v>
      </c>
    </row>
    <row r="153" spans="1:12" ht="26.4">
      <c r="B153" s="637"/>
      <c r="D153" s="478" t="s">
        <v>844</v>
      </c>
      <c r="H153" s="638"/>
      <c r="J153" s="638"/>
      <c r="L153" s="638"/>
    </row>
    <row r="154" spans="1:12">
      <c r="B154" s="477">
        <v>1</v>
      </c>
      <c r="C154" s="477" t="s">
        <v>71</v>
      </c>
      <c r="D154" s="478" t="s">
        <v>845</v>
      </c>
    </row>
    <row r="155" spans="1:12">
      <c r="B155" s="477">
        <v>1</v>
      </c>
      <c r="C155" s="477" t="s">
        <v>71</v>
      </c>
      <c r="D155" s="478" t="s">
        <v>846</v>
      </c>
    </row>
    <row r="156" spans="1:12">
      <c r="A156" s="472">
        <v>32</v>
      </c>
      <c r="B156" s="471" t="s">
        <v>833</v>
      </c>
      <c r="C156" s="472"/>
      <c r="D156" s="473"/>
      <c r="E156" s="472" t="s">
        <v>71</v>
      </c>
      <c r="F156" s="472">
        <v>1</v>
      </c>
      <c r="G156" s="474"/>
      <c r="H156" s="475">
        <f>$F156*$G156</f>
        <v>0</v>
      </c>
      <c r="I156" s="474"/>
      <c r="J156" s="475">
        <f>$F156*$I156</f>
        <v>0</v>
      </c>
      <c r="K156" s="474">
        <f>$G156+$I156</f>
        <v>0</v>
      </c>
      <c r="L156" s="475">
        <f>$H156+$J156</f>
        <v>0</v>
      </c>
    </row>
    <row r="157" spans="1:12">
      <c r="D157" s="478" t="s">
        <v>746</v>
      </c>
    </row>
    <row r="158" spans="1:12">
      <c r="D158" s="478" t="s">
        <v>834</v>
      </c>
    </row>
    <row r="159" spans="1:12">
      <c r="D159" s="478" t="s">
        <v>835</v>
      </c>
    </row>
    <row r="160" spans="1:12">
      <c r="D160" s="478" t="s">
        <v>836</v>
      </c>
    </row>
    <row r="161" spans="1:12">
      <c r="A161" s="472">
        <v>33</v>
      </c>
      <c r="B161" s="471" t="s">
        <v>1359</v>
      </c>
      <c r="C161" s="472"/>
      <c r="D161" s="473"/>
      <c r="E161" s="472" t="s">
        <v>71</v>
      </c>
      <c r="F161" s="472">
        <v>1</v>
      </c>
      <c r="G161" s="474"/>
      <c r="H161" s="475">
        <f>$F161*$G161</f>
        <v>0</v>
      </c>
      <c r="I161" s="474"/>
      <c r="J161" s="475">
        <f>$F161*$I161</f>
        <v>0</v>
      </c>
      <c r="K161" s="474">
        <f>$G161+$I161</f>
        <v>0</v>
      </c>
      <c r="L161" s="475">
        <f>$H161+$J161</f>
        <v>0</v>
      </c>
    </row>
    <row r="162" spans="1:12">
      <c r="D162" s="478" t="s">
        <v>746</v>
      </c>
    </row>
    <row r="163" spans="1:12" ht="13.8" thickBot="1">
      <c r="D163" s="478" t="s">
        <v>1358</v>
      </c>
    </row>
    <row r="164" spans="1:12" ht="13.8">
      <c r="A164" s="633"/>
      <c r="B164" s="634" t="s">
        <v>1105</v>
      </c>
      <c r="C164" s="633"/>
      <c r="D164" s="635"/>
      <c r="E164" s="633"/>
      <c r="F164" s="633"/>
      <c r="G164" s="636"/>
      <c r="H164" s="636">
        <f>SUM(H165:H199)</f>
        <v>0</v>
      </c>
      <c r="I164" s="636"/>
      <c r="J164" s="636">
        <f>SUM(J165:J199)</f>
        <v>0</v>
      </c>
      <c r="K164" s="636"/>
      <c r="L164" s="636">
        <f>SUM(L165:L199)</f>
        <v>0</v>
      </c>
    </row>
    <row r="165" spans="1:12">
      <c r="A165" s="472">
        <v>34</v>
      </c>
      <c r="B165" s="471" t="s">
        <v>1163</v>
      </c>
      <c r="C165" s="472"/>
      <c r="D165" s="473"/>
      <c r="E165" s="472" t="s">
        <v>71</v>
      </c>
      <c r="F165" s="472">
        <v>1</v>
      </c>
      <c r="G165" s="474"/>
      <c r="H165" s="475">
        <f>$F165*$G165</f>
        <v>0</v>
      </c>
      <c r="I165" s="474"/>
      <c r="J165" s="475">
        <f>$F165*$I165</f>
        <v>0</v>
      </c>
      <c r="K165" s="474">
        <f>$G165+$I165</f>
        <v>0</v>
      </c>
      <c r="L165" s="475">
        <f>$H165+$J165</f>
        <v>0</v>
      </c>
    </row>
    <row r="166" spans="1:12" ht="26.4">
      <c r="B166" s="477">
        <v>1</v>
      </c>
      <c r="C166" s="477" t="s">
        <v>3</v>
      </c>
      <c r="D166" s="478" t="s">
        <v>1164</v>
      </c>
    </row>
    <row r="167" spans="1:12">
      <c r="B167" s="477">
        <v>4</v>
      </c>
      <c r="C167" s="477" t="s">
        <v>3</v>
      </c>
      <c r="D167" s="478" t="s">
        <v>1165</v>
      </c>
    </row>
    <row r="168" spans="1:12">
      <c r="B168" s="477">
        <v>4</v>
      </c>
      <c r="C168" s="477" t="s">
        <v>3</v>
      </c>
      <c r="D168" s="478" t="s">
        <v>1166</v>
      </c>
    </row>
    <row r="169" spans="1:12" ht="26.4">
      <c r="B169" s="477">
        <v>3</v>
      </c>
      <c r="C169" s="477" t="s">
        <v>3</v>
      </c>
      <c r="D169" s="478" t="s">
        <v>1167</v>
      </c>
    </row>
    <row r="170" spans="1:12">
      <c r="A170" s="472">
        <v>35</v>
      </c>
      <c r="B170" s="471" t="s">
        <v>1168</v>
      </c>
      <c r="C170" s="472"/>
      <c r="D170" s="473"/>
      <c r="E170" s="472" t="s">
        <v>71</v>
      </c>
      <c r="F170" s="472">
        <v>1</v>
      </c>
      <c r="G170" s="474"/>
      <c r="H170" s="475">
        <f>$F170*$G170</f>
        <v>0</v>
      </c>
      <c r="I170" s="474"/>
      <c r="J170" s="475">
        <f>$F170*$I170</f>
        <v>0</v>
      </c>
      <c r="K170" s="474">
        <f>$G170+$I170</f>
        <v>0</v>
      </c>
      <c r="L170" s="475">
        <f>$H170+$J170</f>
        <v>0</v>
      </c>
    </row>
    <row r="171" spans="1:12" ht="26.4">
      <c r="B171" s="477">
        <v>1</v>
      </c>
      <c r="C171" s="477" t="s">
        <v>3</v>
      </c>
      <c r="D171" s="478" t="s">
        <v>1169</v>
      </c>
    </row>
    <row r="172" spans="1:12">
      <c r="B172" s="477">
        <v>2</v>
      </c>
      <c r="C172" s="477" t="s">
        <v>3</v>
      </c>
      <c r="D172" s="478" t="s">
        <v>1170</v>
      </c>
    </row>
    <row r="173" spans="1:12">
      <c r="B173" s="477">
        <v>5</v>
      </c>
      <c r="C173" s="477" t="s">
        <v>3</v>
      </c>
      <c r="D173" s="478" t="s">
        <v>1171</v>
      </c>
    </row>
    <row r="174" spans="1:12" ht="26.4">
      <c r="B174" s="477">
        <v>1</v>
      </c>
      <c r="C174" s="477" t="s">
        <v>3</v>
      </c>
      <c r="D174" s="478" t="s">
        <v>1172</v>
      </c>
    </row>
    <row r="175" spans="1:12">
      <c r="A175" s="472">
        <v>36</v>
      </c>
      <c r="B175" s="471" t="s">
        <v>1173</v>
      </c>
      <c r="C175" s="472"/>
      <c r="D175" s="473"/>
      <c r="E175" s="472" t="s">
        <v>71</v>
      </c>
      <c r="F175" s="472">
        <v>1</v>
      </c>
      <c r="G175" s="474"/>
      <c r="H175" s="475">
        <f>$F175*$G175</f>
        <v>0</v>
      </c>
      <c r="I175" s="474"/>
      <c r="J175" s="475">
        <f>$F175*$I175</f>
        <v>0</v>
      </c>
      <c r="K175" s="474">
        <f>$G175+$I175</f>
        <v>0</v>
      </c>
      <c r="L175" s="475">
        <f>$H175+$J175</f>
        <v>0</v>
      </c>
    </row>
    <row r="176" spans="1:12" ht="26.4">
      <c r="B176" s="477">
        <v>1</v>
      </c>
      <c r="C176" s="477" t="s">
        <v>3</v>
      </c>
      <c r="D176" s="478" t="s">
        <v>1174</v>
      </c>
    </row>
    <row r="177" spans="1:12">
      <c r="B177" s="477">
        <v>4</v>
      </c>
      <c r="C177" s="477" t="s">
        <v>3</v>
      </c>
      <c r="D177" s="478" t="s">
        <v>1175</v>
      </c>
    </row>
    <row r="178" spans="1:12">
      <c r="B178" s="477">
        <v>4</v>
      </c>
      <c r="C178" s="477" t="s">
        <v>3</v>
      </c>
      <c r="D178" s="478" t="s">
        <v>1176</v>
      </c>
    </row>
    <row r="179" spans="1:12" ht="26.4">
      <c r="B179" s="477">
        <v>3</v>
      </c>
      <c r="C179" s="477" t="s">
        <v>3</v>
      </c>
      <c r="D179" s="478" t="s">
        <v>1177</v>
      </c>
    </row>
    <row r="180" spans="1:12">
      <c r="A180" s="472">
        <v>37</v>
      </c>
      <c r="B180" s="471" t="s">
        <v>1178</v>
      </c>
      <c r="C180" s="472"/>
      <c r="D180" s="473"/>
      <c r="E180" s="472" t="s">
        <v>71</v>
      </c>
      <c r="F180" s="472">
        <v>1</v>
      </c>
      <c r="G180" s="474"/>
      <c r="H180" s="475">
        <f>$F180*$G180</f>
        <v>0</v>
      </c>
      <c r="I180" s="474"/>
      <c r="J180" s="475">
        <f>$F180*$I180</f>
        <v>0</v>
      </c>
      <c r="K180" s="474">
        <f>$G180+$I180</f>
        <v>0</v>
      </c>
      <c r="L180" s="475">
        <f>$H180+$J180</f>
        <v>0</v>
      </c>
    </row>
    <row r="181" spans="1:12" ht="26.4">
      <c r="B181" s="477">
        <v>1</v>
      </c>
      <c r="C181" s="477" t="s">
        <v>3</v>
      </c>
      <c r="D181" s="478" t="s">
        <v>1179</v>
      </c>
    </row>
    <row r="182" spans="1:12">
      <c r="B182" s="477">
        <v>2</v>
      </c>
      <c r="C182" s="477" t="s">
        <v>3</v>
      </c>
      <c r="D182" s="478" t="s">
        <v>1180</v>
      </c>
    </row>
    <row r="183" spans="1:12">
      <c r="B183" s="477">
        <v>6</v>
      </c>
      <c r="C183" s="477" t="s">
        <v>3</v>
      </c>
      <c r="D183" s="478" t="s">
        <v>1181</v>
      </c>
    </row>
    <row r="184" spans="1:12">
      <c r="A184" s="472">
        <v>38</v>
      </c>
      <c r="B184" s="471" t="s">
        <v>1182</v>
      </c>
      <c r="C184" s="472"/>
      <c r="D184" s="473"/>
      <c r="E184" s="472" t="s">
        <v>71</v>
      </c>
      <c r="F184" s="472">
        <v>1</v>
      </c>
      <c r="G184" s="474"/>
      <c r="H184" s="475">
        <f>$F184*$G184</f>
        <v>0</v>
      </c>
      <c r="I184" s="474"/>
      <c r="J184" s="475">
        <f>$F184*$I184</f>
        <v>0</v>
      </c>
      <c r="K184" s="474">
        <f>$G184+$I184</f>
        <v>0</v>
      </c>
      <c r="L184" s="475">
        <f>$H184+$J184</f>
        <v>0</v>
      </c>
    </row>
    <row r="185" spans="1:12" ht="26.4">
      <c r="B185" s="477">
        <v>1</v>
      </c>
      <c r="C185" s="477" t="s">
        <v>3</v>
      </c>
      <c r="D185" s="478" t="s">
        <v>1183</v>
      </c>
    </row>
    <row r="186" spans="1:12">
      <c r="B186" s="477">
        <v>2</v>
      </c>
      <c r="C186" s="477" t="s">
        <v>3</v>
      </c>
      <c r="D186" s="478" t="s">
        <v>1184</v>
      </c>
    </row>
    <row r="187" spans="1:12">
      <c r="B187" s="477">
        <v>2</v>
      </c>
      <c r="C187" s="477" t="s">
        <v>3</v>
      </c>
      <c r="D187" s="478" t="s">
        <v>1185</v>
      </c>
    </row>
    <row r="188" spans="1:12" ht="26.4">
      <c r="B188" s="477">
        <v>1</v>
      </c>
      <c r="C188" s="477" t="s">
        <v>3</v>
      </c>
      <c r="D188" s="478" t="s">
        <v>1186</v>
      </c>
    </row>
    <row r="189" spans="1:12">
      <c r="A189" s="472">
        <v>39</v>
      </c>
      <c r="B189" s="471" t="s">
        <v>1187</v>
      </c>
      <c r="C189" s="472"/>
      <c r="D189" s="473"/>
      <c r="E189" s="472" t="s">
        <v>71</v>
      </c>
      <c r="F189" s="472">
        <v>1</v>
      </c>
      <c r="G189" s="474"/>
      <c r="H189" s="475">
        <f>$F189*$G189</f>
        <v>0</v>
      </c>
      <c r="I189" s="474"/>
      <c r="J189" s="475">
        <f>$F189*$I189</f>
        <v>0</v>
      </c>
      <c r="K189" s="474">
        <f>$G189+$I189</f>
        <v>0</v>
      </c>
      <c r="L189" s="475">
        <f>$H189+$J189</f>
        <v>0</v>
      </c>
    </row>
    <row r="190" spans="1:12">
      <c r="B190" s="477">
        <v>1</v>
      </c>
      <c r="C190" s="477" t="s">
        <v>3</v>
      </c>
      <c r="D190" s="478" t="s">
        <v>1188</v>
      </c>
    </row>
    <row r="191" spans="1:12">
      <c r="B191" s="477">
        <v>1</v>
      </c>
      <c r="C191" s="477" t="s">
        <v>3</v>
      </c>
      <c r="D191" s="478" t="s">
        <v>1189</v>
      </c>
    </row>
    <row r="192" spans="1:12">
      <c r="A192" s="472">
        <v>40</v>
      </c>
      <c r="B192" s="471" t="s">
        <v>833</v>
      </c>
      <c r="C192" s="472"/>
      <c r="D192" s="473"/>
      <c r="E192" s="472" t="s">
        <v>71</v>
      </c>
      <c r="F192" s="472">
        <v>1</v>
      </c>
      <c r="G192" s="474"/>
      <c r="H192" s="475">
        <f>$F192*$G192</f>
        <v>0</v>
      </c>
      <c r="I192" s="474"/>
      <c r="J192" s="475">
        <f>$F192*$I192</f>
        <v>0</v>
      </c>
      <c r="K192" s="474">
        <f>$G192+$I192</f>
        <v>0</v>
      </c>
      <c r="L192" s="475">
        <f>$H192+$J192</f>
        <v>0</v>
      </c>
    </row>
    <row r="193" spans="1:12">
      <c r="D193" s="478" t="s">
        <v>746</v>
      </c>
    </row>
    <row r="194" spans="1:12">
      <c r="D194" s="478" t="s">
        <v>834</v>
      </c>
    </row>
    <row r="195" spans="1:12">
      <c r="D195" s="478" t="s">
        <v>835</v>
      </c>
    </row>
    <row r="196" spans="1:12">
      <c r="D196" s="478" t="s">
        <v>836</v>
      </c>
    </row>
    <row r="197" spans="1:12">
      <c r="A197" s="472">
        <v>41</v>
      </c>
      <c r="B197" s="471" t="s">
        <v>1365</v>
      </c>
      <c r="C197" s="472"/>
      <c r="D197" s="473"/>
      <c r="E197" s="472" t="s">
        <v>71</v>
      </c>
      <c r="F197" s="472">
        <v>1</v>
      </c>
      <c r="G197" s="474"/>
      <c r="H197" s="475">
        <f>$F197*$G197</f>
        <v>0</v>
      </c>
      <c r="I197" s="474"/>
      <c r="J197" s="475">
        <f>$F197*$I197</f>
        <v>0</v>
      </c>
      <c r="K197" s="474">
        <f>$G197+$I197</f>
        <v>0</v>
      </c>
      <c r="L197" s="475">
        <f>$H197+$J197</f>
        <v>0</v>
      </c>
    </row>
    <row r="198" spans="1:12">
      <c r="D198" s="478" t="s">
        <v>746</v>
      </c>
    </row>
    <row r="199" spans="1:12" ht="13.8" thickBot="1">
      <c r="D199" s="478" t="s">
        <v>1358</v>
      </c>
    </row>
    <row r="200" spans="1:12" ht="13.8">
      <c r="A200" s="633"/>
      <c r="B200" s="634" t="s">
        <v>1106</v>
      </c>
      <c r="C200" s="633"/>
      <c r="D200" s="635"/>
      <c r="E200" s="633"/>
      <c r="F200" s="633"/>
      <c r="G200" s="636"/>
      <c r="H200" s="636">
        <f>SUM(H201:H217)</f>
        <v>0</v>
      </c>
      <c r="I200" s="636"/>
      <c r="J200" s="636">
        <f>SUM(J201:J217)</f>
        <v>0</v>
      </c>
      <c r="K200" s="636"/>
      <c r="L200" s="636">
        <f>SUM(L201:L217)</f>
        <v>0</v>
      </c>
    </row>
    <row r="201" spans="1:12">
      <c r="A201" s="472">
        <v>42</v>
      </c>
      <c r="B201" s="471" t="s">
        <v>1190</v>
      </c>
      <c r="C201" s="472"/>
      <c r="D201" s="473"/>
      <c r="E201" s="472" t="s">
        <v>3</v>
      </c>
      <c r="F201" s="472">
        <v>1</v>
      </c>
      <c r="G201" s="474"/>
      <c r="H201" s="475">
        <f>$F201*$G201</f>
        <v>0</v>
      </c>
      <c r="I201" s="474"/>
      <c r="J201" s="475">
        <f>$F201*$I201</f>
        <v>0</v>
      </c>
      <c r="K201" s="474">
        <f>$G201+$I201</f>
        <v>0</v>
      </c>
      <c r="L201" s="475">
        <f>$H201+$J201</f>
        <v>0</v>
      </c>
    </row>
    <row r="202" spans="1:12">
      <c r="A202" s="481"/>
      <c r="B202" s="480"/>
      <c r="C202" s="481"/>
      <c r="D202" s="482" t="s">
        <v>1191</v>
      </c>
      <c r="E202" s="481"/>
      <c r="F202" s="481"/>
      <c r="G202" s="483"/>
      <c r="H202" s="484"/>
      <c r="I202" s="483"/>
      <c r="J202" s="484"/>
      <c r="K202" s="483"/>
      <c r="L202" s="484"/>
    </row>
    <row r="203" spans="1:12">
      <c r="A203" s="472">
        <v>43</v>
      </c>
      <c r="B203" s="471" t="s">
        <v>1192</v>
      </c>
      <c r="C203" s="472"/>
      <c r="D203" s="473"/>
      <c r="E203" s="472" t="s">
        <v>71</v>
      </c>
      <c r="F203" s="472">
        <v>1</v>
      </c>
      <c r="G203" s="474"/>
      <c r="H203" s="475">
        <f>$F203*$G203</f>
        <v>0</v>
      </c>
      <c r="I203" s="474"/>
      <c r="J203" s="475">
        <f>$F203*$I203</f>
        <v>0</v>
      </c>
      <c r="K203" s="474">
        <f>$G203+$I203</f>
        <v>0</v>
      </c>
      <c r="L203" s="475">
        <f>$H203+$J203</f>
        <v>0</v>
      </c>
    </row>
    <row r="204" spans="1:12" ht="26.4">
      <c r="B204" s="637"/>
      <c r="D204" s="478" t="s">
        <v>1193</v>
      </c>
      <c r="H204" s="638"/>
      <c r="J204" s="638"/>
      <c r="L204" s="638"/>
    </row>
    <row r="205" spans="1:12">
      <c r="B205" s="477">
        <v>1</v>
      </c>
      <c r="C205" s="477" t="s">
        <v>3</v>
      </c>
      <c r="D205" s="478" t="s">
        <v>1192</v>
      </c>
    </row>
    <row r="206" spans="1:12">
      <c r="A206" s="472">
        <v>44</v>
      </c>
      <c r="B206" s="471" t="s">
        <v>1194</v>
      </c>
      <c r="C206" s="472"/>
      <c r="D206" s="473"/>
      <c r="E206" s="472" t="s">
        <v>71</v>
      </c>
      <c r="F206" s="472">
        <v>1</v>
      </c>
      <c r="G206" s="474"/>
      <c r="H206" s="475">
        <f>$F206*$G206</f>
        <v>0</v>
      </c>
      <c r="I206" s="474"/>
      <c r="J206" s="475">
        <f>$F206*$I206</f>
        <v>0</v>
      </c>
      <c r="K206" s="474">
        <f>$G206+$I206</f>
        <v>0</v>
      </c>
      <c r="L206" s="475">
        <f>$H206+$J206</f>
        <v>0</v>
      </c>
    </row>
    <row r="207" spans="1:12" ht="26.4">
      <c r="B207" s="637"/>
      <c r="D207" s="478" t="s">
        <v>1193</v>
      </c>
      <c r="H207" s="638"/>
      <c r="J207" s="638"/>
      <c r="L207" s="638"/>
    </row>
    <row r="208" spans="1:12">
      <c r="B208" s="477">
        <v>1</v>
      </c>
      <c r="C208" s="477" t="s">
        <v>3</v>
      </c>
      <c r="D208" s="478" t="s">
        <v>1195</v>
      </c>
    </row>
    <row r="209" spans="1:12">
      <c r="A209" s="472">
        <v>45</v>
      </c>
      <c r="B209" s="471" t="s">
        <v>1196</v>
      </c>
      <c r="C209" s="472"/>
      <c r="D209" s="473"/>
      <c r="E209" s="472" t="s">
        <v>71</v>
      </c>
      <c r="F209" s="472">
        <v>1</v>
      </c>
      <c r="G209" s="474"/>
      <c r="H209" s="475">
        <f>$F209*$G209</f>
        <v>0</v>
      </c>
      <c r="I209" s="474"/>
      <c r="J209" s="475">
        <f>$F209*$I209</f>
        <v>0</v>
      </c>
      <c r="K209" s="474">
        <f>$G209+$I209</f>
        <v>0</v>
      </c>
      <c r="L209" s="475">
        <f>$H209+$J209</f>
        <v>0</v>
      </c>
    </row>
    <row r="210" spans="1:12" ht="26.4">
      <c r="B210" s="637"/>
      <c r="D210" s="478" t="s">
        <v>1193</v>
      </c>
      <c r="H210" s="638"/>
      <c r="J210" s="638"/>
      <c r="L210" s="638"/>
    </row>
    <row r="211" spans="1:12">
      <c r="B211" s="477">
        <v>1</v>
      </c>
      <c r="C211" s="477" t="s">
        <v>3</v>
      </c>
      <c r="D211" s="478" t="s">
        <v>1197</v>
      </c>
    </row>
    <row r="212" spans="1:12">
      <c r="A212" s="472">
        <v>46</v>
      </c>
      <c r="B212" s="471" t="s">
        <v>1198</v>
      </c>
      <c r="C212" s="472"/>
      <c r="D212" s="473"/>
      <c r="E212" s="472" t="s">
        <v>71</v>
      </c>
      <c r="F212" s="472">
        <v>1</v>
      </c>
      <c r="G212" s="474"/>
      <c r="H212" s="475">
        <f>$F212*$G212</f>
        <v>0</v>
      </c>
      <c r="I212" s="474"/>
      <c r="J212" s="475">
        <f>$F212*$I212</f>
        <v>0</v>
      </c>
      <c r="K212" s="474">
        <f>$G212+$I212</f>
        <v>0</v>
      </c>
      <c r="L212" s="475">
        <f>$H212+$J212</f>
        <v>0</v>
      </c>
    </row>
    <row r="213" spans="1:12" ht="26.4">
      <c r="B213" s="637"/>
      <c r="D213" s="478" t="s">
        <v>1193</v>
      </c>
      <c r="H213" s="638"/>
      <c r="J213" s="638"/>
      <c r="L213" s="638"/>
    </row>
    <row r="214" spans="1:12">
      <c r="B214" s="477">
        <v>1</v>
      </c>
      <c r="C214" s="477" t="s">
        <v>3</v>
      </c>
      <c r="D214" s="478" t="s">
        <v>1199</v>
      </c>
    </row>
    <row r="215" spans="1:12">
      <c r="A215" s="472">
        <v>47</v>
      </c>
      <c r="B215" s="471" t="s">
        <v>1225</v>
      </c>
      <c r="C215" s="472"/>
      <c r="D215" s="473"/>
      <c r="E215" s="472" t="s">
        <v>71</v>
      </c>
      <c r="F215" s="472">
        <v>1</v>
      </c>
      <c r="G215" s="474"/>
      <c r="H215" s="475">
        <f>$F215*$G215</f>
        <v>0</v>
      </c>
      <c r="I215" s="474"/>
      <c r="J215" s="475">
        <f>$F215*$I215</f>
        <v>0</v>
      </c>
      <c r="K215" s="474">
        <f>$G215+$I215</f>
        <v>0</v>
      </c>
      <c r="L215" s="475">
        <f>$H215+$J215</f>
        <v>0</v>
      </c>
    </row>
    <row r="216" spans="1:12">
      <c r="D216" s="478" t="s">
        <v>746</v>
      </c>
    </row>
    <row r="217" spans="1:12" ht="13.8" thickBot="1">
      <c r="D217" s="478" t="s">
        <v>1366</v>
      </c>
    </row>
    <row r="218" spans="1:12" ht="13.8">
      <c r="A218" s="633"/>
      <c r="B218" s="634" t="s">
        <v>779</v>
      </c>
      <c r="C218" s="633"/>
      <c r="D218" s="635"/>
      <c r="E218" s="633"/>
      <c r="F218" s="633"/>
      <c r="G218" s="636"/>
      <c r="H218" s="636">
        <f>SUM(H219:H249)</f>
        <v>0</v>
      </c>
      <c r="I218" s="636"/>
      <c r="J218" s="636">
        <f>SUM(J219:J249)</f>
        <v>0</v>
      </c>
      <c r="K218" s="636"/>
      <c r="L218" s="636">
        <f>SUM(L219:L249)</f>
        <v>0</v>
      </c>
    </row>
    <row r="219" spans="1:12">
      <c r="A219" s="472">
        <v>48</v>
      </c>
      <c r="B219" s="471" t="s">
        <v>860</v>
      </c>
      <c r="C219" s="472"/>
      <c r="D219" s="473"/>
      <c r="E219" s="472" t="s">
        <v>3</v>
      </c>
      <c r="F219" s="472">
        <v>1</v>
      </c>
      <c r="G219" s="474"/>
      <c r="H219" s="475">
        <f>$F219*$G219</f>
        <v>0</v>
      </c>
      <c r="I219" s="474"/>
      <c r="J219" s="475">
        <f>$F219*$I219</f>
        <v>0</v>
      </c>
      <c r="K219" s="474">
        <f>$G219+$I219</f>
        <v>0</v>
      </c>
      <c r="L219" s="475">
        <f>$H219+$J219</f>
        <v>0</v>
      </c>
    </row>
    <row r="220" spans="1:12">
      <c r="D220" s="478" t="s">
        <v>861</v>
      </c>
    </row>
    <row r="221" spans="1:12">
      <c r="A221" s="472">
        <v>49</v>
      </c>
      <c r="B221" s="471" t="s">
        <v>1360</v>
      </c>
      <c r="C221" s="472"/>
      <c r="D221" s="473"/>
      <c r="E221" s="472" t="s">
        <v>71</v>
      </c>
      <c r="F221" s="472">
        <v>1</v>
      </c>
      <c r="G221" s="474"/>
      <c r="H221" s="475">
        <f>$F221*$G221</f>
        <v>0</v>
      </c>
      <c r="I221" s="474"/>
      <c r="J221" s="475">
        <f>$F221*$I221</f>
        <v>0</v>
      </c>
      <c r="K221" s="474">
        <f>$G221+$I221</f>
        <v>0</v>
      </c>
      <c r="L221" s="475">
        <f>$H221+$J221</f>
        <v>0</v>
      </c>
    </row>
    <row r="222" spans="1:12">
      <c r="D222" s="478" t="s">
        <v>746</v>
      </c>
    </row>
    <row r="223" spans="1:12">
      <c r="B223" s="477">
        <v>1</v>
      </c>
      <c r="C223" s="477" t="s">
        <v>71</v>
      </c>
      <c r="D223" s="478" t="s">
        <v>747</v>
      </c>
    </row>
    <row r="224" spans="1:12">
      <c r="A224" s="472">
        <v>50</v>
      </c>
      <c r="B224" s="471" t="s">
        <v>862</v>
      </c>
      <c r="C224" s="472"/>
      <c r="D224" s="473"/>
      <c r="E224" s="472" t="s">
        <v>71</v>
      </c>
      <c r="F224" s="472">
        <v>1</v>
      </c>
      <c r="G224" s="474"/>
      <c r="H224" s="475">
        <f>$F224*$G224</f>
        <v>0</v>
      </c>
      <c r="I224" s="474"/>
      <c r="J224" s="475">
        <f>$F224*$I224</f>
        <v>0</v>
      </c>
      <c r="K224" s="474">
        <f>$G224+$I224</f>
        <v>0</v>
      </c>
      <c r="L224" s="475">
        <f>$H224+$J224</f>
        <v>0</v>
      </c>
    </row>
    <row r="225" spans="1:12">
      <c r="B225" s="477">
        <v>2</v>
      </c>
      <c r="C225" s="477" t="s">
        <v>3</v>
      </c>
      <c r="D225" s="478" t="s">
        <v>863</v>
      </c>
    </row>
    <row r="226" spans="1:12">
      <c r="A226" s="472">
        <v>51</v>
      </c>
      <c r="B226" s="471" t="s">
        <v>864</v>
      </c>
      <c r="C226" s="472"/>
      <c r="D226" s="473"/>
      <c r="E226" s="472" t="s">
        <v>71</v>
      </c>
      <c r="F226" s="472">
        <v>1</v>
      </c>
      <c r="G226" s="474"/>
      <c r="H226" s="475">
        <f>$F226*$G226</f>
        <v>0</v>
      </c>
      <c r="I226" s="474"/>
      <c r="J226" s="475">
        <f>$F226*$I226</f>
        <v>0</v>
      </c>
      <c r="K226" s="474">
        <f>$G226+$I226</f>
        <v>0</v>
      </c>
      <c r="L226" s="475">
        <f>$H226+$J226</f>
        <v>0</v>
      </c>
    </row>
    <row r="227" spans="1:12" ht="26.4">
      <c r="B227" s="477">
        <v>1</v>
      </c>
      <c r="C227" s="477" t="s">
        <v>3</v>
      </c>
      <c r="D227" s="478" t="s">
        <v>865</v>
      </c>
    </row>
    <row r="228" spans="1:12">
      <c r="A228" s="472">
        <v>52</v>
      </c>
      <c r="B228" s="471" t="s">
        <v>866</v>
      </c>
      <c r="C228" s="472"/>
      <c r="D228" s="473"/>
      <c r="E228" s="472" t="s">
        <v>71</v>
      </c>
      <c r="F228" s="472">
        <v>1</v>
      </c>
      <c r="G228" s="474"/>
      <c r="H228" s="475">
        <f>$F228*$G228</f>
        <v>0</v>
      </c>
      <c r="I228" s="474"/>
      <c r="J228" s="475">
        <f>$F228*$I228</f>
        <v>0</v>
      </c>
      <c r="K228" s="474">
        <f>$G228+$I228</f>
        <v>0</v>
      </c>
      <c r="L228" s="475">
        <f>$H228+$J228</f>
        <v>0</v>
      </c>
    </row>
    <row r="229" spans="1:12" ht="26.4">
      <c r="B229" s="477">
        <v>1</v>
      </c>
      <c r="C229" s="477" t="s">
        <v>3</v>
      </c>
      <c r="D229" s="478" t="s">
        <v>867</v>
      </c>
    </row>
    <row r="230" spans="1:12">
      <c r="B230" s="477">
        <v>1</v>
      </c>
      <c r="C230" s="477" t="s">
        <v>3</v>
      </c>
      <c r="D230" s="478" t="s">
        <v>869</v>
      </c>
    </row>
    <row r="231" spans="1:12" ht="26.4">
      <c r="B231" s="477">
        <v>1</v>
      </c>
      <c r="C231" s="477" t="s">
        <v>3</v>
      </c>
      <c r="D231" s="478" t="s">
        <v>870</v>
      </c>
    </row>
    <row r="232" spans="1:12">
      <c r="B232" s="477">
        <v>2</v>
      </c>
      <c r="C232" s="477" t="s">
        <v>3</v>
      </c>
      <c r="D232" s="478" t="s">
        <v>872</v>
      </c>
    </row>
    <row r="233" spans="1:12">
      <c r="B233" s="477">
        <v>1</v>
      </c>
      <c r="C233" s="477" t="s">
        <v>3</v>
      </c>
      <c r="D233" s="478" t="s">
        <v>874</v>
      </c>
    </row>
    <row r="234" spans="1:12">
      <c r="B234" s="477">
        <v>1</v>
      </c>
      <c r="C234" s="477" t="s">
        <v>3</v>
      </c>
      <c r="D234" s="478" t="s">
        <v>875</v>
      </c>
    </row>
    <row r="235" spans="1:12">
      <c r="B235" s="477">
        <v>1</v>
      </c>
      <c r="C235" s="477" t="s">
        <v>3</v>
      </c>
      <c r="D235" s="478" t="s">
        <v>876</v>
      </c>
    </row>
    <row r="236" spans="1:12">
      <c r="B236" s="477">
        <v>1</v>
      </c>
      <c r="C236" s="477" t="s">
        <v>3</v>
      </c>
      <c r="D236" s="478" t="s">
        <v>1200</v>
      </c>
    </row>
    <row r="237" spans="1:12">
      <c r="A237" s="472">
        <v>53</v>
      </c>
      <c r="B237" s="471" t="s">
        <v>878</v>
      </c>
      <c r="C237" s="472"/>
      <c r="D237" s="473"/>
      <c r="E237" s="472" t="s">
        <v>71</v>
      </c>
      <c r="F237" s="472">
        <v>1</v>
      </c>
      <c r="G237" s="474"/>
      <c r="H237" s="475">
        <f>$F237*$G237</f>
        <v>0</v>
      </c>
      <c r="I237" s="474"/>
      <c r="J237" s="475">
        <f>$F237*$I237</f>
        <v>0</v>
      </c>
      <c r="K237" s="474">
        <f>$G237+$I237</f>
        <v>0</v>
      </c>
      <c r="L237" s="475">
        <f>$H237+$J237</f>
        <v>0</v>
      </c>
    </row>
    <row r="238" spans="1:12">
      <c r="B238" s="477">
        <v>1</v>
      </c>
      <c r="C238" s="477" t="s">
        <v>3</v>
      </c>
      <c r="D238" s="478" t="s">
        <v>1201</v>
      </c>
    </row>
    <row r="239" spans="1:12">
      <c r="A239" s="472">
        <v>54</v>
      </c>
      <c r="B239" s="471" t="s">
        <v>886</v>
      </c>
      <c r="C239" s="472"/>
      <c r="D239" s="473"/>
      <c r="E239" s="472" t="s">
        <v>71</v>
      </c>
      <c r="F239" s="472">
        <v>1</v>
      </c>
      <c r="G239" s="474"/>
      <c r="H239" s="475">
        <f>$F239*$G239</f>
        <v>0</v>
      </c>
      <c r="I239" s="474"/>
      <c r="J239" s="475">
        <f>$F239*$I239</f>
        <v>0</v>
      </c>
      <c r="K239" s="474">
        <f>$G239+$I239</f>
        <v>0</v>
      </c>
      <c r="L239" s="475">
        <f>$H239+$J239</f>
        <v>0</v>
      </c>
    </row>
    <row r="240" spans="1:12">
      <c r="B240" s="477">
        <v>1</v>
      </c>
      <c r="C240" s="477" t="s">
        <v>3</v>
      </c>
      <c r="D240" s="478" t="s">
        <v>887</v>
      </c>
    </row>
    <row r="241" spans="1:12">
      <c r="B241" s="477">
        <v>1</v>
      </c>
      <c r="C241" s="477" t="s">
        <v>3</v>
      </c>
      <c r="D241" s="478" t="s">
        <v>888</v>
      </c>
    </row>
    <row r="242" spans="1:12">
      <c r="B242" s="477">
        <v>1</v>
      </c>
      <c r="C242" s="477" t="s">
        <v>3</v>
      </c>
      <c r="D242" s="478" t="s">
        <v>889</v>
      </c>
    </row>
    <row r="243" spans="1:12">
      <c r="A243" s="472">
        <v>55</v>
      </c>
      <c r="B243" s="471" t="s">
        <v>890</v>
      </c>
      <c r="C243" s="472"/>
      <c r="D243" s="473"/>
      <c r="E243" s="472" t="s">
        <v>71</v>
      </c>
      <c r="F243" s="472">
        <v>1</v>
      </c>
      <c r="G243" s="474"/>
      <c r="H243" s="475">
        <f>$F243*$G243</f>
        <v>0</v>
      </c>
      <c r="I243" s="474"/>
      <c r="J243" s="475">
        <f>$F243*$I243</f>
        <v>0</v>
      </c>
      <c r="K243" s="474">
        <f>$G243+$I243</f>
        <v>0</v>
      </c>
      <c r="L243" s="475">
        <f>$H243+$J243</f>
        <v>0</v>
      </c>
    </row>
    <row r="244" spans="1:12">
      <c r="B244" s="477">
        <v>1</v>
      </c>
      <c r="C244" s="477" t="s">
        <v>3</v>
      </c>
      <c r="D244" s="478" t="s">
        <v>891</v>
      </c>
    </row>
    <row r="245" spans="1:12">
      <c r="A245" s="472">
        <v>56</v>
      </c>
      <c r="B245" s="471" t="s">
        <v>892</v>
      </c>
      <c r="C245" s="472"/>
      <c r="D245" s="473"/>
      <c r="E245" s="472" t="s">
        <v>71</v>
      </c>
      <c r="F245" s="472">
        <v>1</v>
      </c>
      <c r="G245" s="474"/>
      <c r="H245" s="475">
        <f>$F245*$G245</f>
        <v>0</v>
      </c>
      <c r="I245" s="474"/>
      <c r="J245" s="475">
        <f>$F245*$I245</f>
        <v>0</v>
      </c>
      <c r="K245" s="474">
        <f>$G245+$I245</f>
        <v>0</v>
      </c>
      <c r="L245" s="475">
        <f>$H245+$J245</f>
        <v>0</v>
      </c>
    </row>
    <row r="246" spans="1:12">
      <c r="B246" s="477">
        <v>1</v>
      </c>
      <c r="C246" s="477" t="s">
        <v>3</v>
      </c>
      <c r="D246" s="478" t="s">
        <v>893</v>
      </c>
    </row>
    <row r="247" spans="1:12">
      <c r="A247" s="472">
        <v>57</v>
      </c>
      <c r="B247" s="471" t="s">
        <v>1361</v>
      </c>
      <c r="C247" s="472"/>
      <c r="D247" s="473"/>
      <c r="E247" s="472" t="s">
        <v>71</v>
      </c>
      <c r="F247" s="472">
        <v>1</v>
      </c>
      <c r="G247" s="474"/>
      <c r="H247" s="475">
        <f>$F247*$G247</f>
        <v>0</v>
      </c>
      <c r="I247" s="474"/>
      <c r="J247" s="475">
        <f>$F247*$I247</f>
        <v>0</v>
      </c>
      <c r="K247" s="474">
        <f>$G247+$I247</f>
        <v>0</v>
      </c>
      <c r="L247" s="475">
        <f>$H247+$J247</f>
        <v>0</v>
      </c>
    </row>
    <row r="248" spans="1:12">
      <c r="D248" s="478" t="s">
        <v>746</v>
      </c>
    </row>
    <row r="249" spans="1:12">
      <c r="D249" s="478" t="s">
        <v>1362</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09662-3E1E-465C-92CE-CA01173710CC}">
  <sheetPr>
    <tabColor rgb="FFFF0000"/>
    <pageSetUpPr fitToPage="1"/>
  </sheetPr>
  <dimension ref="A1:L197"/>
  <sheetViews>
    <sheetView tabSelected="1" view="pageBreakPreview" zoomScaleNormal="85" zoomScaleSheetLayoutView="100" workbookViewId="0">
      <pane ySplit="6" topLeftCell="A7" activePane="bottomLeft" state="frozen"/>
      <selection activeCell="I49" sqref="I49"/>
      <selection pane="bottomLeft" activeCell="A5" sqref="A5"/>
    </sheetView>
  </sheetViews>
  <sheetFormatPr defaultColWidth="9.109375" defaultRowHeight="13.2"/>
  <cols>
    <col min="1" max="1" width="8.44140625" style="477" bestFit="1" customWidth="1"/>
    <col min="2" max="2" width="5.88671875" style="477" customWidth="1"/>
    <col min="3" max="3" width="4.6640625" style="477" customWidth="1"/>
    <col min="4" max="4" width="58.44140625" style="478" customWidth="1"/>
    <col min="5" max="5" width="8.6640625" style="477" customWidth="1"/>
    <col min="6" max="6" width="9.109375" style="477"/>
    <col min="7" max="12" width="10.6640625" style="479" customWidth="1"/>
    <col min="13" max="16384" width="9.109375" style="468"/>
  </cols>
  <sheetData>
    <row r="1" spans="1:12" ht="21">
      <c r="A1" s="619"/>
      <c r="B1" s="806" t="s">
        <v>1203</v>
      </c>
      <c r="C1" s="806"/>
      <c r="D1" s="806"/>
      <c r="E1" s="620"/>
      <c r="F1" s="468"/>
      <c r="G1" s="621"/>
      <c r="I1" s="622"/>
      <c r="K1" s="622"/>
    </row>
    <row r="2" spans="1:12">
      <c r="A2" s="468"/>
      <c r="B2" s="806"/>
      <c r="C2" s="806"/>
      <c r="D2" s="806"/>
      <c r="E2" s="620"/>
      <c r="F2" s="468"/>
      <c r="G2" s="623"/>
      <c r="H2" s="624"/>
      <c r="I2" s="476"/>
      <c r="J2" s="476"/>
      <c r="K2" s="476"/>
      <c r="L2" s="476"/>
    </row>
    <row r="3" spans="1:12">
      <c r="A3" s="468"/>
      <c r="B3" s="807"/>
      <c r="C3" s="807"/>
      <c r="D3" s="807"/>
      <c r="E3" s="620"/>
      <c r="F3" s="468"/>
      <c r="G3" s="624"/>
      <c r="H3" s="624"/>
      <c r="I3" s="476"/>
      <c r="J3" s="476"/>
      <c r="K3" s="476"/>
      <c r="L3" s="476"/>
    </row>
    <row r="4" spans="1:12" ht="26.4">
      <c r="A4" s="625" t="s">
        <v>731</v>
      </c>
      <c r="B4" s="808" t="s">
        <v>4</v>
      </c>
      <c r="C4" s="808"/>
      <c r="D4" s="808"/>
      <c r="E4" s="470" t="s">
        <v>732</v>
      </c>
      <c r="F4" s="470" t="s">
        <v>733</v>
      </c>
      <c r="G4" s="469" t="s">
        <v>734</v>
      </c>
      <c r="H4" s="469" t="s">
        <v>1328</v>
      </c>
      <c r="I4" s="469" t="s">
        <v>735</v>
      </c>
      <c r="J4" s="469" t="s">
        <v>1329</v>
      </c>
      <c r="K4" s="469" t="s">
        <v>736</v>
      </c>
      <c r="L4" s="469" t="s">
        <v>1330</v>
      </c>
    </row>
    <row r="5" spans="1:12">
      <c r="A5" s="626">
        <v>1</v>
      </c>
      <c r="B5" s="626">
        <v>2</v>
      </c>
      <c r="C5" s="626">
        <v>3</v>
      </c>
      <c r="D5" s="626">
        <v>4</v>
      </c>
      <c r="E5" s="626">
        <v>5</v>
      </c>
      <c r="F5" s="626">
        <v>6</v>
      </c>
      <c r="G5" s="626">
        <v>7</v>
      </c>
      <c r="H5" s="626">
        <v>8</v>
      </c>
      <c r="I5" s="626">
        <v>9</v>
      </c>
      <c r="J5" s="626">
        <v>10</v>
      </c>
      <c r="K5" s="626">
        <v>11</v>
      </c>
      <c r="L5" s="626">
        <v>12</v>
      </c>
    </row>
    <row r="6" spans="1:12" ht="13.8" thickBot="1">
      <c r="A6" s="627" t="s">
        <v>737</v>
      </c>
      <c r="B6" s="627" t="s">
        <v>737</v>
      </c>
      <c r="C6" s="627" t="s">
        <v>737</v>
      </c>
      <c r="D6" s="628" t="s">
        <v>737</v>
      </c>
      <c r="E6" s="627" t="s">
        <v>737</v>
      </c>
      <c r="F6" s="627" t="s">
        <v>737</v>
      </c>
      <c r="G6" s="627" t="s">
        <v>571</v>
      </c>
      <c r="H6" s="627" t="s">
        <v>571</v>
      </c>
      <c r="I6" s="627" t="s">
        <v>571</v>
      </c>
      <c r="J6" s="627" t="s">
        <v>571</v>
      </c>
      <c r="K6" s="627" t="s">
        <v>571</v>
      </c>
      <c r="L6" s="627" t="s">
        <v>571</v>
      </c>
    </row>
    <row r="7" spans="1:12" ht="16.2" thickBot="1">
      <c r="A7" s="629"/>
      <c r="B7" s="630" t="s">
        <v>1331</v>
      </c>
      <c r="C7" s="629"/>
      <c r="D7" s="631"/>
      <c r="E7" s="629"/>
      <c r="F7" s="629"/>
      <c r="G7" s="629"/>
      <c r="H7" s="632">
        <f>SUM(H$8,H$57,H$92)</f>
        <v>0</v>
      </c>
      <c r="I7" s="629"/>
      <c r="J7" s="632">
        <f>SUM(J$8,J$57,J$92)</f>
        <v>0</v>
      </c>
      <c r="K7" s="629"/>
      <c r="L7" s="632">
        <f>SUM(L$8,L$57,L$92)</f>
        <v>0</v>
      </c>
    </row>
    <row r="8" spans="1:12" ht="13.8">
      <c r="A8" s="633"/>
      <c r="B8" s="634" t="s">
        <v>1202</v>
      </c>
      <c r="C8" s="633"/>
      <c r="D8" s="635"/>
      <c r="E8" s="633"/>
      <c r="F8" s="633"/>
      <c r="G8" s="633"/>
      <c r="H8" s="636">
        <f>SUM(H9:H56)</f>
        <v>0</v>
      </c>
      <c r="I8" s="633"/>
      <c r="J8" s="636">
        <f>SUM(J9:J56)</f>
        <v>0</v>
      </c>
      <c r="K8" s="633"/>
      <c r="L8" s="636">
        <f>SUM(L9:L56)</f>
        <v>0</v>
      </c>
    </row>
    <row r="9" spans="1:12">
      <c r="A9" s="472">
        <v>1</v>
      </c>
      <c r="B9" s="471" t="s">
        <v>1204</v>
      </c>
      <c r="C9" s="472"/>
      <c r="D9" s="473"/>
      <c r="E9" s="472" t="s">
        <v>71</v>
      </c>
      <c r="F9" s="472">
        <v>1</v>
      </c>
      <c r="G9" s="474"/>
      <c r="H9" s="475">
        <f>$F9*$G9</f>
        <v>0</v>
      </c>
      <c r="I9" s="474"/>
      <c r="J9" s="475">
        <f>$F9*$I9</f>
        <v>0</v>
      </c>
      <c r="K9" s="474">
        <f>$G9+$I9</f>
        <v>0</v>
      </c>
      <c r="L9" s="475">
        <f>$H9+$J9</f>
        <v>0</v>
      </c>
    </row>
    <row r="10" spans="1:12">
      <c r="B10" s="477">
        <v>5</v>
      </c>
      <c r="C10" s="477" t="s">
        <v>3</v>
      </c>
      <c r="D10" s="478" t="s">
        <v>1204</v>
      </c>
    </row>
    <row r="11" spans="1:12">
      <c r="A11" s="472">
        <v>2</v>
      </c>
      <c r="B11" s="471" t="s">
        <v>1205</v>
      </c>
      <c r="C11" s="472"/>
      <c r="D11" s="473"/>
      <c r="E11" s="472" t="s">
        <v>71</v>
      </c>
      <c r="F11" s="472">
        <v>1</v>
      </c>
      <c r="G11" s="474"/>
      <c r="H11" s="475">
        <f>$F11*$G11</f>
        <v>0</v>
      </c>
      <c r="I11" s="474"/>
      <c r="J11" s="475">
        <f>$F11*$I11</f>
        <v>0</v>
      </c>
      <c r="K11" s="474">
        <f>$G11+$I11</f>
        <v>0</v>
      </c>
      <c r="L11" s="475">
        <f>$H11+$J11</f>
        <v>0</v>
      </c>
    </row>
    <row r="12" spans="1:12">
      <c r="B12" s="477">
        <v>1</v>
      </c>
      <c r="C12" s="477" t="s">
        <v>71</v>
      </c>
      <c r="D12" s="478" t="s">
        <v>1205</v>
      </c>
    </row>
    <row r="13" spans="1:12">
      <c r="A13" s="472">
        <v>3</v>
      </c>
      <c r="B13" s="471" t="s">
        <v>1206</v>
      </c>
      <c r="C13" s="472"/>
      <c r="D13" s="473"/>
      <c r="E13" s="472" t="s">
        <v>71</v>
      </c>
      <c r="F13" s="472">
        <v>1</v>
      </c>
      <c r="G13" s="474"/>
      <c r="H13" s="475">
        <f>$F13*$G13</f>
        <v>0</v>
      </c>
      <c r="I13" s="474"/>
      <c r="J13" s="475">
        <f>$F13*$I13</f>
        <v>0</v>
      </c>
      <c r="K13" s="474">
        <f>$G13+$I13</f>
        <v>0</v>
      </c>
      <c r="L13" s="475">
        <f>$H13+$J13</f>
        <v>0</v>
      </c>
    </row>
    <row r="14" spans="1:12">
      <c r="B14" s="477">
        <v>1</v>
      </c>
      <c r="C14" s="477" t="s">
        <v>71</v>
      </c>
      <c r="D14" s="478" t="s">
        <v>1206</v>
      </c>
    </row>
    <row r="15" spans="1:12">
      <c r="A15" s="472">
        <v>4</v>
      </c>
      <c r="B15" s="471" t="s">
        <v>1207</v>
      </c>
      <c r="C15" s="472"/>
      <c r="D15" s="473"/>
      <c r="E15" s="472" t="s">
        <v>71</v>
      </c>
      <c r="F15" s="472">
        <v>1</v>
      </c>
      <c r="G15" s="474"/>
      <c r="H15" s="475">
        <f>$F15*$G15</f>
        <v>0</v>
      </c>
      <c r="I15" s="474"/>
      <c r="J15" s="475">
        <f>$F15*$I15</f>
        <v>0</v>
      </c>
      <c r="K15" s="474">
        <f>$G15+$I15</f>
        <v>0</v>
      </c>
      <c r="L15" s="475">
        <f>$H15+$J15</f>
        <v>0</v>
      </c>
    </row>
    <row r="16" spans="1:12">
      <c r="B16" s="477">
        <v>1</v>
      </c>
      <c r="C16" s="477" t="s">
        <v>71</v>
      </c>
      <c r="D16" s="478" t="s">
        <v>1207</v>
      </c>
    </row>
    <row r="17" spans="1:12">
      <c r="A17" s="472">
        <v>5</v>
      </c>
      <c r="B17" s="471" t="s">
        <v>1208</v>
      </c>
      <c r="C17" s="472"/>
      <c r="D17" s="473"/>
      <c r="E17" s="472" t="s">
        <v>71</v>
      </c>
      <c r="F17" s="472">
        <v>1</v>
      </c>
      <c r="G17" s="474"/>
      <c r="H17" s="475">
        <f>$F17*$G17</f>
        <v>0</v>
      </c>
      <c r="I17" s="474"/>
      <c r="J17" s="475">
        <f>$F17*$I17</f>
        <v>0</v>
      </c>
      <c r="K17" s="474">
        <f>$G17+$I17</f>
        <v>0</v>
      </c>
      <c r="L17" s="475">
        <f>$H17+$J17</f>
        <v>0</v>
      </c>
    </row>
    <row r="18" spans="1:12">
      <c r="B18" s="477">
        <v>1</v>
      </c>
      <c r="C18" s="477" t="s">
        <v>71</v>
      </c>
      <c r="D18" s="478" t="s">
        <v>1208</v>
      </c>
    </row>
    <row r="19" spans="1:12">
      <c r="A19" s="472">
        <v>6</v>
      </c>
      <c r="B19" s="471" t="s">
        <v>1209</v>
      </c>
      <c r="C19" s="472"/>
      <c r="D19" s="473"/>
      <c r="E19" s="472" t="s">
        <v>71</v>
      </c>
      <c r="F19" s="472">
        <v>1</v>
      </c>
      <c r="G19" s="474"/>
      <c r="H19" s="475">
        <f>$F19*$G19</f>
        <v>0</v>
      </c>
      <c r="I19" s="474"/>
      <c r="J19" s="475">
        <f>$F19*$I19</f>
        <v>0</v>
      </c>
      <c r="K19" s="474">
        <f>$G19+$I19</f>
        <v>0</v>
      </c>
      <c r="L19" s="475">
        <f>$H19+$J19</f>
        <v>0</v>
      </c>
    </row>
    <row r="20" spans="1:12">
      <c r="B20" s="477">
        <v>1</v>
      </c>
      <c r="C20" s="477" t="s">
        <v>71</v>
      </c>
      <c r="D20" s="478" t="s">
        <v>1209</v>
      </c>
    </row>
    <row r="21" spans="1:12">
      <c r="A21" s="472">
        <v>7</v>
      </c>
      <c r="B21" s="471" t="s">
        <v>1210</v>
      </c>
      <c r="C21" s="472"/>
      <c r="D21" s="473"/>
      <c r="E21" s="472" t="s">
        <v>71</v>
      </c>
      <c r="F21" s="472">
        <v>1</v>
      </c>
      <c r="G21" s="474"/>
      <c r="H21" s="475">
        <f>$F21*$G21</f>
        <v>0</v>
      </c>
      <c r="I21" s="474"/>
      <c r="J21" s="475">
        <f>$F21*$I21</f>
        <v>0</v>
      </c>
      <c r="K21" s="474">
        <f>$G21+$I21</f>
        <v>0</v>
      </c>
      <c r="L21" s="475">
        <f>$H21+$J21</f>
        <v>0</v>
      </c>
    </row>
    <row r="22" spans="1:12">
      <c r="B22" s="477">
        <v>1</v>
      </c>
      <c r="C22" s="477" t="s">
        <v>71</v>
      </c>
      <c r="D22" s="478" t="s">
        <v>1210</v>
      </c>
    </row>
    <row r="23" spans="1:12">
      <c r="A23" s="472">
        <v>8</v>
      </c>
      <c r="B23" s="471" t="s">
        <v>1211</v>
      </c>
      <c r="C23" s="472"/>
      <c r="D23" s="473"/>
      <c r="E23" s="472" t="s">
        <v>71</v>
      </c>
      <c r="F23" s="472">
        <v>1</v>
      </c>
      <c r="G23" s="474"/>
      <c r="H23" s="475">
        <f>$F23*$G23</f>
        <v>0</v>
      </c>
      <c r="I23" s="474"/>
      <c r="J23" s="475">
        <f>$F23*$I23</f>
        <v>0</v>
      </c>
      <c r="K23" s="474">
        <f>$G23+$I23</f>
        <v>0</v>
      </c>
      <c r="L23" s="475">
        <f>$H23+$J23</f>
        <v>0</v>
      </c>
    </row>
    <row r="24" spans="1:12">
      <c r="B24" s="477">
        <v>1</v>
      </c>
      <c r="C24" s="477" t="s">
        <v>71</v>
      </c>
      <c r="D24" s="478" t="s">
        <v>1211</v>
      </c>
    </row>
    <row r="25" spans="1:12">
      <c r="A25" s="472">
        <v>9</v>
      </c>
      <c r="B25" s="471" t="s">
        <v>1212</v>
      </c>
      <c r="C25" s="472"/>
      <c r="D25" s="473"/>
      <c r="E25" s="472" t="s">
        <v>71</v>
      </c>
      <c r="F25" s="472">
        <v>1</v>
      </c>
      <c r="G25" s="474"/>
      <c r="H25" s="475">
        <f>$F25*$G25</f>
        <v>0</v>
      </c>
      <c r="I25" s="474"/>
      <c r="J25" s="475">
        <f>$F25*$I25</f>
        <v>0</v>
      </c>
      <c r="K25" s="474">
        <f>$G25+$I25</f>
        <v>0</v>
      </c>
      <c r="L25" s="475">
        <f>$H25+$J25</f>
        <v>0</v>
      </c>
    </row>
    <row r="26" spans="1:12">
      <c r="B26" s="477">
        <v>1</v>
      </c>
      <c r="C26" s="477" t="s">
        <v>71</v>
      </c>
      <c r="D26" s="478" t="s">
        <v>1212</v>
      </c>
    </row>
    <row r="27" spans="1:12">
      <c r="A27" s="472">
        <v>10</v>
      </c>
      <c r="B27" s="471" t="s">
        <v>1213</v>
      </c>
      <c r="C27" s="472"/>
      <c r="D27" s="473"/>
      <c r="E27" s="472" t="s">
        <v>71</v>
      </c>
      <c r="F27" s="472">
        <v>1</v>
      </c>
      <c r="G27" s="474"/>
      <c r="H27" s="475">
        <f>$F27*$G27</f>
        <v>0</v>
      </c>
      <c r="I27" s="474"/>
      <c r="J27" s="475">
        <f>$F27*$I27</f>
        <v>0</v>
      </c>
      <c r="K27" s="474">
        <f>$G27+$I27</f>
        <v>0</v>
      </c>
      <c r="L27" s="475">
        <f>$H27+$J27</f>
        <v>0</v>
      </c>
    </row>
    <row r="28" spans="1:12">
      <c r="B28" s="477">
        <v>1</v>
      </c>
      <c r="C28" s="477" t="s">
        <v>71</v>
      </c>
      <c r="D28" s="478" t="s">
        <v>1213</v>
      </c>
    </row>
    <row r="29" spans="1:12">
      <c r="A29" s="472">
        <v>11</v>
      </c>
      <c r="B29" s="471" t="s">
        <v>1214</v>
      </c>
      <c r="C29" s="472"/>
      <c r="D29" s="473"/>
      <c r="E29" s="472" t="s">
        <v>71</v>
      </c>
      <c r="F29" s="472">
        <v>1</v>
      </c>
      <c r="G29" s="474"/>
      <c r="H29" s="475">
        <f>$F29*$G29</f>
        <v>0</v>
      </c>
      <c r="I29" s="474"/>
      <c r="J29" s="475">
        <f>$F29*$I29</f>
        <v>0</v>
      </c>
      <c r="K29" s="474">
        <f>$G29+$I29</f>
        <v>0</v>
      </c>
      <c r="L29" s="475">
        <f>$H29+$J29</f>
        <v>0</v>
      </c>
    </row>
    <row r="30" spans="1:12">
      <c r="B30" s="477">
        <v>1</v>
      </c>
      <c r="C30" s="477" t="s">
        <v>71</v>
      </c>
      <c r="D30" s="478" t="s">
        <v>1214</v>
      </c>
    </row>
    <row r="31" spans="1:12">
      <c r="A31" s="472">
        <v>12</v>
      </c>
      <c r="B31" s="471" t="s">
        <v>827</v>
      </c>
      <c r="C31" s="472"/>
      <c r="D31" s="473"/>
      <c r="E31" s="472" t="s">
        <v>71</v>
      </c>
      <c r="F31" s="472">
        <v>1</v>
      </c>
      <c r="G31" s="474"/>
      <c r="H31" s="475">
        <f>$F31*$G31</f>
        <v>0</v>
      </c>
      <c r="I31" s="474"/>
      <c r="J31" s="475">
        <f>$F31*$I31</f>
        <v>0</v>
      </c>
      <c r="K31" s="474">
        <f>$G31+$I31</f>
        <v>0</v>
      </c>
      <c r="L31" s="475">
        <f>$H31+$J31</f>
        <v>0</v>
      </c>
    </row>
    <row r="32" spans="1:12">
      <c r="B32" s="477">
        <v>1</v>
      </c>
      <c r="C32" s="477" t="s">
        <v>3</v>
      </c>
      <c r="D32" s="478" t="s">
        <v>827</v>
      </c>
    </row>
    <row r="33" spans="1:12">
      <c r="A33" s="472">
        <v>13</v>
      </c>
      <c r="B33" s="471" t="s">
        <v>828</v>
      </c>
      <c r="C33" s="472"/>
      <c r="D33" s="473"/>
      <c r="E33" s="472" t="s">
        <v>71</v>
      </c>
      <c r="F33" s="472">
        <v>1</v>
      </c>
      <c r="G33" s="474"/>
      <c r="H33" s="475">
        <f>$F33*$G33</f>
        <v>0</v>
      </c>
      <c r="I33" s="474"/>
      <c r="J33" s="475">
        <f>$F33*$I33</f>
        <v>0</v>
      </c>
      <c r="K33" s="474">
        <f>$G33+$I33</f>
        <v>0</v>
      </c>
      <c r="L33" s="475">
        <f>$H33+$J33</f>
        <v>0</v>
      </c>
    </row>
    <row r="34" spans="1:12" ht="26.4">
      <c r="B34" s="477">
        <v>1</v>
      </c>
      <c r="C34" s="477" t="s">
        <v>3</v>
      </c>
      <c r="D34" s="478" t="s">
        <v>829</v>
      </c>
    </row>
    <row r="35" spans="1:12">
      <c r="A35" s="472">
        <v>14</v>
      </c>
      <c r="B35" s="471" t="s">
        <v>1073</v>
      </c>
      <c r="C35" s="472"/>
      <c r="D35" s="473"/>
      <c r="E35" s="472" t="s">
        <v>71</v>
      </c>
      <c r="F35" s="472">
        <v>1</v>
      </c>
      <c r="G35" s="474"/>
      <c r="H35" s="475">
        <f>$F35*$G35</f>
        <v>0</v>
      </c>
      <c r="I35" s="474"/>
      <c r="J35" s="475">
        <f>$F35*$I35</f>
        <v>0</v>
      </c>
      <c r="K35" s="474">
        <f>$G35+$I35</f>
        <v>0</v>
      </c>
      <c r="L35" s="475">
        <f>$H35+$J35</f>
        <v>0</v>
      </c>
    </row>
    <row r="36" spans="1:12">
      <c r="B36" s="477">
        <v>16</v>
      </c>
      <c r="C36" s="477" t="s">
        <v>3</v>
      </c>
      <c r="D36" s="478" t="s">
        <v>1072</v>
      </c>
    </row>
    <row r="37" spans="1:12">
      <c r="A37" s="472">
        <v>15</v>
      </c>
      <c r="B37" s="471" t="s">
        <v>830</v>
      </c>
      <c r="C37" s="472"/>
      <c r="D37" s="473"/>
      <c r="E37" s="472" t="s">
        <v>71</v>
      </c>
      <c r="F37" s="472">
        <v>1</v>
      </c>
      <c r="G37" s="474"/>
      <c r="H37" s="475">
        <f>$F37*$G37</f>
        <v>0</v>
      </c>
      <c r="I37" s="474"/>
      <c r="J37" s="475">
        <f>$F37*$I37</f>
        <v>0</v>
      </c>
      <c r="K37" s="474">
        <f>$G37+$I37</f>
        <v>0</v>
      </c>
      <c r="L37" s="475">
        <f>$H37+$J37</f>
        <v>0</v>
      </c>
    </row>
    <row r="38" spans="1:12">
      <c r="D38" s="478" t="s">
        <v>746</v>
      </c>
    </row>
    <row r="39" spans="1:12">
      <c r="D39" s="478" t="s">
        <v>831</v>
      </c>
    </row>
    <row r="40" spans="1:12">
      <c r="B40" s="477">
        <v>1</v>
      </c>
      <c r="C40" s="477" t="s">
        <v>3</v>
      </c>
      <c r="D40" s="478" t="s">
        <v>832</v>
      </c>
    </row>
    <row r="41" spans="1:12">
      <c r="A41" s="472">
        <v>16</v>
      </c>
      <c r="B41" s="471" t="s">
        <v>1357</v>
      </c>
      <c r="C41" s="472"/>
      <c r="D41" s="473"/>
      <c r="E41" s="472" t="s">
        <v>71</v>
      </c>
      <c r="F41" s="472">
        <v>1</v>
      </c>
      <c r="G41" s="474"/>
      <c r="H41" s="475">
        <f>$F41*$G41</f>
        <v>0</v>
      </c>
      <c r="I41" s="474"/>
      <c r="J41" s="475">
        <f>$F41*$I41</f>
        <v>0</v>
      </c>
      <c r="K41" s="474">
        <f>$G41+$I41</f>
        <v>0</v>
      </c>
      <c r="L41" s="475">
        <f>$H41+$J41</f>
        <v>0</v>
      </c>
    </row>
    <row r="42" spans="1:12">
      <c r="B42" s="477">
        <v>1</v>
      </c>
      <c r="C42" s="477" t="s">
        <v>71</v>
      </c>
      <c r="D42" s="478" t="s">
        <v>1357</v>
      </c>
    </row>
    <row r="43" spans="1:12">
      <c r="A43" s="472">
        <v>17</v>
      </c>
      <c r="B43" s="471" t="s">
        <v>1215</v>
      </c>
      <c r="C43" s="472"/>
      <c r="D43" s="473"/>
      <c r="E43" s="472" t="s">
        <v>71</v>
      </c>
      <c r="F43" s="472">
        <v>1</v>
      </c>
      <c r="G43" s="474"/>
      <c r="H43" s="475">
        <f>$F43*$G43</f>
        <v>0</v>
      </c>
      <c r="I43" s="474"/>
      <c r="J43" s="475">
        <f>$F43*$I43</f>
        <v>0</v>
      </c>
      <c r="K43" s="474">
        <f>$G43+$I43</f>
        <v>0</v>
      </c>
      <c r="L43" s="475">
        <f>$H43+$J43</f>
        <v>0</v>
      </c>
    </row>
    <row r="44" spans="1:12">
      <c r="B44" s="477">
        <v>700</v>
      </c>
      <c r="C44" s="477" t="s">
        <v>10</v>
      </c>
      <c r="D44" s="478" t="s">
        <v>1160</v>
      </c>
    </row>
    <row r="45" spans="1:12">
      <c r="B45" s="477">
        <v>500</v>
      </c>
      <c r="C45" s="477" t="s">
        <v>10</v>
      </c>
      <c r="D45" s="478" t="s">
        <v>1161</v>
      </c>
    </row>
    <row r="46" spans="1:12">
      <c r="B46" s="477">
        <v>200</v>
      </c>
      <c r="C46" s="477" t="s">
        <v>10</v>
      </c>
      <c r="D46" s="478" t="s">
        <v>1216</v>
      </c>
    </row>
    <row r="47" spans="1:12">
      <c r="B47" s="477">
        <v>1</v>
      </c>
      <c r="C47" s="477" t="s">
        <v>71</v>
      </c>
      <c r="D47" s="478" t="s">
        <v>1217</v>
      </c>
    </row>
    <row r="48" spans="1:12">
      <c r="D48" s="478" t="s">
        <v>1218</v>
      </c>
    </row>
    <row r="49" spans="1:12">
      <c r="A49" s="472">
        <v>18</v>
      </c>
      <c r="B49" s="471" t="s">
        <v>833</v>
      </c>
      <c r="C49" s="472"/>
      <c r="D49" s="473"/>
      <c r="E49" s="472" t="s">
        <v>71</v>
      </c>
      <c r="F49" s="472">
        <v>1</v>
      </c>
      <c r="G49" s="474"/>
      <c r="H49" s="475">
        <f>$F49*$G49</f>
        <v>0</v>
      </c>
      <c r="I49" s="474"/>
      <c r="J49" s="475">
        <f>$F49*$I49</f>
        <v>0</v>
      </c>
      <c r="K49" s="474">
        <f>$G49+$I49</f>
        <v>0</v>
      </c>
      <c r="L49" s="475">
        <f>$H49+$J49</f>
        <v>0</v>
      </c>
    </row>
    <row r="50" spans="1:12">
      <c r="D50" s="478" t="s">
        <v>746</v>
      </c>
    </row>
    <row r="51" spans="1:12">
      <c r="D51" s="478" t="s">
        <v>834</v>
      </c>
    </row>
    <row r="52" spans="1:12">
      <c r="D52" s="478" t="s">
        <v>835</v>
      </c>
    </row>
    <row r="53" spans="1:12">
      <c r="D53" s="478" t="s">
        <v>836</v>
      </c>
    </row>
    <row r="54" spans="1:12">
      <c r="A54" s="472">
        <v>19</v>
      </c>
      <c r="B54" s="471" t="s">
        <v>745</v>
      </c>
      <c r="C54" s="472"/>
      <c r="D54" s="473"/>
      <c r="E54" s="472" t="s">
        <v>71</v>
      </c>
      <c r="F54" s="472">
        <v>1</v>
      </c>
      <c r="G54" s="474"/>
      <c r="H54" s="475">
        <f>$F54*$G54</f>
        <v>0</v>
      </c>
      <c r="I54" s="474"/>
      <c r="J54" s="475">
        <f>$F54*$I54</f>
        <v>0</v>
      </c>
      <c r="K54" s="474">
        <f>$G54+$I54</f>
        <v>0</v>
      </c>
      <c r="L54" s="475">
        <f>$H54+$J54</f>
        <v>0</v>
      </c>
    </row>
    <row r="55" spans="1:12">
      <c r="D55" s="478" t="s">
        <v>746</v>
      </c>
    </row>
    <row r="56" spans="1:12" ht="13.8" thickBot="1">
      <c r="D56" s="478" t="s">
        <v>1358</v>
      </c>
    </row>
    <row r="57" spans="1:12" ht="13.8">
      <c r="A57" s="633"/>
      <c r="B57" s="634" t="s">
        <v>778</v>
      </c>
      <c r="C57" s="633"/>
      <c r="D57" s="635"/>
      <c r="E57" s="633"/>
      <c r="F57" s="633"/>
      <c r="G57" s="636"/>
      <c r="H57" s="636">
        <f>SUM(H58:H91)</f>
        <v>0</v>
      </c>
      <c r="I57" s="636"/>
      <c r="J57" s="636">
        <f>SUM(J58:J91)</f>
        <v>0</v>
      </c>
      <c r="K57" s="636"/>
      <c r="L57" s="636">
        <f>SUM(L58:L91)</f>
        <v>0</v>
      </c>
    </row>
    <row r="58" spans="1:12">
      <c r="A58" s="472">
        <v>20</v>
      </c>
      <c r="B58" s="471" t="s">
        <v>1219</v>
      </c>
      <c r="C58" s="472"/>
      <c r="D58" s="473"/>
      <c r="E58" s="472" t="s">
        <v>10</v>
      </c>
      <c r="F58" s="472">
        <v>1830</v>
      </c>
      <c r="G58" s="474"/>
      <c r="H58" s="475">
        <f>$F58*$G58</f>
        <v>0</v>
      </c>
      <c r="I58" s="474"/>
      <c r="J58" s="475">
        <f>$F58*$I58</f>
        <v>0</v>
      </c>
      <c r="K58" s="474">
        <f>$G58+$I58</f>
        <v>0</v>
      </c>
      <c r="L58" s="475">
        <f>$H58+$J58</f>
        <v>0</v>
      </c>
    </row>
    <row r="59" spans="1:12">
      <c r="A59" s="481"/>
      <c r="B59" s="480"/>
      <c r="C59" s="481"/>
      <c r="D59" s="482" t="s">
        <v>838</v>
      </c>
      <c r="E59" s="481"/>
      <c r="F59" s="481"/>
      <c r="G59" s="483"/>
      <c r="H59" s="484"/>
      <c r="I59" s="483"/>
      <c r="J59" s="484"/>
      <c r="K59" s="483"/>
      <c r="L59" s="484"/>
    </row>
    <row r="60" spans="1:12">
      <c r="A60" s="472">
        <v>21</v>
      </c>
      <c r="B60" s="471" t="s">
        <v>1220</v>
      </c>
      <c r="C60" s="472"/>
      <c r="D60" s="473"/>
      <c r="E60" s="472" t="s">
        <v>10</v>
      </c>
      <c r="F60" s="472">
        <v>500</v>
      </c>
      <c r="G60" s="474"/>
      <c r="H60" s="475">
        <f>$F60*$G60</f>
        <v>0</v>
      </c>
      <c r="I60" s="474"/>
      <c r="J60" s="475">
        <f>$F60*$I60</f>
        <v>0</v>
      </c>
      <c r="K60" s="474">
        <f>$G60+$I60</f>
        <v>0</v>
      </c>
      <c r="L60" s="475">
        <f>$H60+$J60</f>
        <v>0</v>
      </c>
    </row>
    <row r="61" spans="1:12">
      <c r="A61" s="481"/>
      <c r="B61" s="480"/>
      <c r="C61" s="481"/>
      <c r="D61" s="482" t="s">
        <v>838</v>
      </c>
      <c r="E61" s="481"/>
      <c r="F61" s="481"/>
      <c r="G61" s="483"/>
      <c r="H61" s="484"/>
      <c r="I61" s="483"/>
      <c r="J61" s="484"/>
      <c r="K61" s="483"/>
      <c r="L61" s="484"/>
    </row>
    <row r="62" spans="1:12">
      <c r="A62" s="472">
        <v>22</v>
      </c>
      <c r="B62" s="471" t="s">
        <v>1221</v>
      </c>
      <c r="C62" s="472"/>
      <c r="D62" s="473"/>
      <c r="E62" s="472" t="s">
        <v>10</v>
      </c>
      <c r="F62" s="472">
        <v>2710</v>
      </c>
      <c r="G62" s="474"/>
      <c r="H62" s="475">
        <f>$F62*$G62</f>
        <v>0</v>
      </c>
      <c r="I62" s="474"/>
      <c r="J62" s="475">
        <f>$F62*$I62</f>
        <v>0</v>
      </c>
      <c r="K62" s="474">
        <f>$G62+$I62</f>
        <v>0</v>
      </c>
      <c r="L62" s="475">
        <f>$H62+$J62</f>
        <v>0</v>
      </c>
    </row>
    <row r="63" spans="1:12">
      <c r="A63" s="481"/>
      <c r="B63" s="480"/>
      <c r="C63" s="481"/>
      <c r="D63" s="482" t="s">
        <v>838</v>
      </c>
      <c r="E63" s="481"/>
      <c r="F63" s="481"/>
      <c r="G63" s="483"/>
      <c r="H63" s="484"/>
      <c r="I63" s="483"/>
      <c r="J63" s="484"/>
      <c r="K63" s="483"/>
      <c r="L63" s="484"/>
    </row>
    <row r="64" spans="1:12">
      <c r="A64" s="472">
        <v>23</v>
      </c>
      <c r="B64" s="471" t="s">
        <v>1036</v>
      </c>
      <c r="C64" s="472"/>
      <c r="D64" s="473"/>
      <c r="E64" s="472" t="s">
        <v>10</v>
      </c>
      <c r="F64" s="472">
        <v>2510</v>
      </c>
      <c r="G64" s="474"/>
      <c r="H64" s="475">
        <f>$F64*$G64</f>
        <v>0</v>
      </c>
      <c r="I64" s="474"/>
      <c r="J64" s="475">
        <f>$F64*$I64</f>
        <v>0</v>
      </c>
      <c r="K64" s="474">
        <f>$G64+$I64</f>
        <v>0</v>
      </c>
      <c r="L64" s="475">
        <f>$H64+$J64</f>
        <v>0</v>
      </c>
    </row>
    <row r="65" spans="1:12">
      <c r="A65" s="481"/>
      <c r="B65" s="480"/>
      <c r="C65" s="481"/>
      <c r="D65" s="482" t="s">
        <v>838</v>
      </c>
      <c r="E65" s="481"/>
      <c r="F65" s="481"/>
      <c r="G65" s="483"/>
      <c r="H65" s="484"/>
      <c r="I65" s="483"/>
      <c r="J65" s="484"/>
      <c r="K65" s="483"/>
      <c r="L65" s="484"/>
    </row>
    <row r="66" spans="1:12">
      <c r="A66" s="472">
        <v>24</v>
      </c>
      <c r="B66" s="471" t="s">
        <v>1155</v>
      </c>
      <c r="C66" s="472"/>
      <c r="D66" s="473"/>
      <c r="E66" s="472" t="s">
        <v>10</v>
      </c>
      <c r="F66" s="472">
        <v>1320</v>
      </c>
      <c r="G66" s="474"/>
      <c r="H66" s="475">
        <f>$F66*$G66</f>
        <v>0</v>
      </c>
      <c r="I66" s="474"/>
      <c r="J66" s="475">
        <f>$F66*$I66</f>
        <v>0</v>
      </c>
      <c r="K66" s="474">
        <f>$G66+$I66</f>
        <v>0</v>
      </c>
      <c r="L66" s="475">
        <f>$H66+$J66</f>
        <v>0</v>
      </c>
    </row>
    <row r="67" spans="1:12">
      <c r="A67" s="481"/>
      <c r="B67" s="480"/>
      <c r="C67" s="481"/>
      <c r="D67" s="482" t="s">
        <v>838</v>
      </c>
      <c r="E67" s="481"/>
      <c r="F67" s="481"/>
      <c r="G67" s="483"/>
      <c r="H67" s="484"/>
      <c r="I67" s="483"/>
      <c r="J67" s="484"/>
      <c r="K67" s="483"/>
      <c r="L67" s="484"/>
    </row>
    <row r="68" spans="1:12">
      <c r="A68" s="472">
        <v>25</v>
      </c>
      <c r="B68" s="471" t="s">
        <v>1222</v>
      </c>
      <c r="C68" s="472"/>
      <c r="D68" s="473"/>
      <c r="E68" s="472" t="s">
        <v>10</v>
      </c>
      <c r="F68" s="472">
        <v>240</v>
      </c>
      <c r="G68" s="474"/>
      <c r="H68" s="475">
        <f>$F68*$G68</f>
        <v>0</v>
      </c>
      <c r="I68" s="474"/>
      <c r="J68" s="475">
        <f>$F68*$I68</f>
        <v>0</v>
      </c>
      <c r="K68" s="474">
        <f>$G68+$I68</f>
        <v>0</v>
      </c>
      <c r="L68" s="475">
        <f>$H68+$J68</f>
        <v>0</v>
      </c>
    </row>
    <row r="69" spans="1:12">
      <c r="A69" s="481"/>
      <c r="B69" s="480"/>
      <c r="C69" s="481"/>
      <c r="D69" s="482" t="s">
        <v>838</v>
      </c>
      <c r="E69" s="481"/>
      <c r="F69" s="481"/>
      <c r="G69" s="483"/>
      <c r="H69" s="484"/>
      <c r="I69" s="483"/>
      <c r="J69" s="484"/>
      <c r="K69" s="483"/>
      <c r="L69" s="484"/>
    </row>
    <row r="70" spans="1:12">
      <c r="A70" s="472">
        <v>26</v>
      </c>
      <c r="B70" s="471" t="s">
        <v>1156</v>
      </c>
      <c r="C70" s="472"/>
      <c r="D70" s="473"/>
      <c r="E70" s="472" t="s">
        <v>10</v>
      </c>
      <c r="F70" s="472">
        <v>2690</v>
      </c>
      <c r="G70" s="474"/>
      <c r="H70" s="475">
        <f>$F70*$G70</f>
        <v>0</v>
      </c>
      <c r="I70" s="474"/>
      <c r="J70" s="475">
        <f>$F70*$I70</f>
        <v>0</v>
      </c>
      <c r="K70" s="474">
        <f>$G70+$I70</f>
        <v>0</v>
      </c>
      <c r="L70" s="475">
        <f>$H70+$J70</f>
        <v>0</v>
      </c>
    </row>
    <row r="71" spans="1:12">
      <c r="A71" s="481"/>
      <c r="B71" s="480"/>
      <c r="C71" s="481"/>
      <c r="D71" s="482" t="s">
        <v>838</v>
      </c>
      <c r="E71" s="481"/>
      <c r="F71" s="481"/>
      <c r="G71" s="483"/>
      <c r="H71" s="484"/>
      <c r="I71" s="483"/>
      <c r="J71" s="484"/>
      <c r="K71" s="483"/>
      <c r="L71" s="484"/>
    </row>
    <row r="72" spans="1:12">
      <c r="A72" s="472">
        <v>27</v>
      </c>
      <c r="B72" s="471" t="s">
        <v>1223</v>
      </c>
      <c r="C72" s="472"/>
      <c r="D72" s="473"/>
      <c r="E72" s="472" t="s">
        <v>10</v>
      </c>
      <c r="F72" s="472">
        <v>120</v>
      </c>
      <c r="G72" s="474"/>
      <c r="H72" s="475">
        <f>$F72*$G72</f>
        <v>0</v>
      </c>
      <c r="I72" s="474"/>
      <c r="J72" s="475">
        <f>$F72*$I72</f>
        <v>0</v>
      </c>
      <c r="K72" s="474">
        <f>$G72+$I72</f>
        <v>0</v>
      </c>
      <c r="L72" s="475">
        <f>$H72+$J72</f>
        <v>0</v>
      </c>
    </row>
    <row r="73" spans="1:12">
      <c r="A73" s="481"/>
      <c r="B73" s="480"/>
      <c r="C73" s="481"/>
      <c r="D73" s="482" t="s">
        <v>838</v>
      </c>
      <c r="E73" s="481"/>
      <c r="F73" s="481"/>
      <c r="G73" s="483"/>
      <c r="H73" s="484"/>
      <c r="I73" s="483"/>
      <c r="J73" s="484"/>
      <c r="K73" s="483"/>
      <c r="L73" s="484"/>
    </row>
    <row r="74" spans="1:12">
      <c r="A74" s="472">
        <v>28</v>
      </c>
      <c r="B74" s="471" t="s">
        <v>842</v>
      </c>
      <c r="C74" s="472"/>
      <c r="D74" s="473"/>
      <c r="E74" s="472" t="s">
        <v>10</v>
      </c>
      <c r="F74" s="472">
        <v>24</v>
      </c>
      <c r="G74" s="474"/>
      <c r="H74" s="475">
        <f>$F74*$G74</f>
        <v>0</v>
      </c>
      <c r="I74" s="474"/>
      <c r="J74" s="475">
        <f>$F74*$I74</f>
        <v>0</v>
      </c>
      <c r="K74" s="474">
        <f>$G74+$I74</f>
        <v>0</v>
      </c>
      <c r="L74" s="475">
        <f>$H74+$J74</f>
        <v>0</v>
      </c>
    </row>
    <row r="75" spans="1:12">
      <c r="A75" s="481"/>
      <c r="B75" s="480"/>
      <c r="C75" s="481"/>
      <c r="D75" s="482" t="s">
        <v>838</v>
      </c>
      <c r="E75" s="481"/>
      <c r="F75" s="481"/>
      <c r="G75" s="483"/>
      <c r="H75" s="484"/>
      <c r="I75" s="483"/>
      <c r="J75" s="484"/>
      <c r="K75" s="483"/>
      <c r="L75" s="484"/>
    </row>
    <row r="76" spans="1:12">
      <c r="A76" s="472">
        <v>29</v>
      </c>
      <c r="B76" s="471" t="s">
        <v>1224</v>
      </c>
      <c r="C76" s="472"/>
      <c r="D76" s="473"/>
      <c r="E76" s="472" t="s">
        <v>10</v>
      </c>
      <c r="F76" s="472">
        <v>340</v>
      </c>
      <c r="G76" s="474"/>
      <c r="H76" s="475">
        <f>$F76*$G76</f>
        <v>0</v>
      </c>
      <c r="I76" s="474"/>
      <c r="J76" s="475">
        <f>$F76*$I76</f>
        <v>0</v>
      </c>
      <c r="K76" s="474">
        <f>$G76+$I76</f>
        <v>0</v>
      </c>
      <c r="L76" s="475">
        <f>$H76+$J76</f>
        <v>0</v>
      </c>
    </row>
    <row r="77" spans="1:12">
      <c r="A77" s="481"/>
      <c r="B77" s="480"/>
      <c r="C77" s="481"/>
      <c r="D77" s="482" t="s">
        <v>838</v>
      </c>
      <c r="E77" s="481"/>
      <c r="F77" s="481"/>
      <c r="G77" s="483"/>
      <c r="H77" s="484"/>
      <c r="I77" s="483"/>
      <c r="J77" s="484"/>
      <c r="K77" s="483"/>
      <c r="L77" s="484"/>
    </row>
    <row r="78" spans="1:12">
      <c r="A78" s="472">
        <v>30</v>
      </c>
      <c r="B78" s="471" t="s">
        <v>1037</v>
      </c>
      <c r="C78" s="472"/>
      <c r="D78" s="473"/>
      <c r="E78" s="472" t="s">
        <v>10</v>
      </c>
      <c r="F78" s="472">
        <v>4686</v>
      </c>
      <c r="G78" s="474"/>
      <c r="H78" s="475">
        <f>$F78*$G78</f>
        <v>0</v>
      </c>
      <c r="I78" s="474"/>
      <c r="J78" s="475">
        <f>$F78*$I78</f>
        <v>0</v>
      </c>
      <c r="K78" s="474">
        <f>$G78+$I78</f>
        <v>0</v>
      </c>
      <c r="L78" s="475">
        <f>$H78+$J78</f>
        <v>0</v>
      </c>
    </row>
    <row r="79" spans="1:12">
      <c r="A79" s="481"/>
      <c r="B79" s="480"/>
      <c r="C79" s="481"/>
      <c r="D79" s="482" t="s">
        <v>838</v>
      </c>
      <c r="E79" s="481"/>
      <c r="F79" s="481"/>
      <c r="G79" s="483"/>
      <c r="H79" s="484"/>
      <c r="I79" s="483"/>
      <c r="J79" s="484"/>
      <c r="K79" s="483"/>
      <c r="L79" s="484"/>
    </row>
    <row r="80" spans="1:12">
      <c r="A80" s="472">
        <v>31</v>
      </c>
      <c r="B80" s="471" t="s">
        <v>843</v>
      </c>
      <c r="C80" s="472"/>
      <c r="D80" s="473"/>
      <c r="E80" s="472" t="s">
        <v>71</v>
      </c>
      <c r="F80" s="472">
        <v>1</v>
      </c>
      <c r="G80" s="474"/>
      <c r="H80" s="475">
        <f>$F80*$G80</f>
        <v>0</v>
      </c>
      <c r="I80" s="474"/>
      <c r="J80" s="475">
        <f>$F80*$I80</f>
        <v>0</v>
      </c>
      <c r="K80" s="474">
        <f>$G80+$I80</f>
        <v>0</v>
      </c>
      <c r="L80" s="475">
        <f>$H80+$J80</f>
        <v>0</v>
      </c>
    </row>
    <row r="81" spans="1:12" ht="26.4">
      <c r="B81" s="637"/>
      <c r="D81" s="478" t="s">
        <v>844</v>
      </c>
      <c r="H81" s="638"/>
      <c r="J81" s="638"/>
      <c r="L81" s="638"/>
    </row>
    <row r="82" spans="1:12">
      <c r="B82" s="477">
        <v>1</v>
      </c>
      <c r="C82" s="477" t="s">
        <v>71</v>
      </c>
      <c r="D82" s="478" t="s">
        <v>845</v>
      </c>
    </row>
    <row r="83" spans="1:12">
      <c r="B83" s="477">
        <v>1</v>
      </c>
      <c r="C83" s="477" t="s">
        <v>71</v>
      </c>
      <c r="D83" s="478" t="s">
        <v>846</v>
      </c>
    </row>
    <row r="84" spans="1:12">
      <c r="A84" s="472">
        <v>32</v>
      </c>
      <c r="B84" s="471" t="s">
        <v>833</v>
      </c>
      <c r="C84" s="472"/>
      <c r="D84" s="473"/>
      <c r="E84" s="472" t="s">
        <v>71</v>
      </c>
      <c r="F84" s="472">
        <v>1</v>
      </c>
      <c r="G84" s="474"/>
      <c r="H84" s="475">
        <f>$F84*$G84</f>
        <v>0</v>
      </c>
      <c r="I84" s="474"/>
      <c r="J84" s="475">
        <f>$F84*$I84</f>
        <v>0</v>
      </c>
      <c r="K84" s="474">
        <f>$G84+$I84</f>
        <v>0</v>
      </c>
      <c r="L84" s="475">
        <f>$H84+$J84</f>
        <v>0</v>
      </c>
    </row>
    <row r="85" spans="1:12">
      <c r="D85" s="478" t="s">
        <v>746</v>
      </c>
    </row>
    <row r="86" spans="1:12">
      <c r="D86" s="478" t="s">
        <v>834</v>
      </c>
    </row>
    <row r="87" spans="1:12">
      <c r="D87" s="478" t="s">
        <v>835</v>
      </c>
    </row>
    <row r="88" spans="1:12">
      <c r="D88" s="478" t="s">
        <v>836</v>
      </c>
    </row>
    <row r="89" spans="1:12">
      <c r="A89" s="472">
        <v>33</v>
      </c>
      <c r="B89" s="471" t="s">
        <v>1359</v>
      </c>
      <c r="C89" s="472"/>
      <c r="D89" s="473"/>
      <c r="E89" s="472" t="s">
        <v>71</v>
      </c>
      <c r="F89" s="472">
        <v>1</v>
      </c>
      <c r="G89" s="474"/>
      <c r="H89" s="475">
        <f>$F89*$G89</f>
        <v>0</v>
      </c>
      <c r="I89" s="474"/>
      <c r="J89" s="475">
        <f>$F89*$I89</f>
        <v>0</v>
      </c>
      <c r="K89" s="474">
        <f>$G89+$I89</f>
        <v>0</v>
      </c>
      <c r="L89" s="475">
        <f>$H89+$J89</f>
        <v>0</v>
      </c>
    </row>
    <row r="90" spans="1:12">
      <c r="D90" s="478" t="s">
        <v>746</v>
      </c>
    </row>
    <row r="91" spans="1:12" ht="13.8" thickBot="1">
      <c r="D91" s="478" t="s">
        <v>1358</v>
      </c>
    </row>
    <row r="92" spans="1:12" ht="13.8">
      <c r="A92" s="633"/>
      <c r="B92" s="634" t="s">
        <v>1106</v>
      </c>
      <c r="C92" s="633"/>
      <c r="D92" s="635"/>
      <c r="E92" s="633"/>
      <c r="F92" s="633"/>
      <c r="G92" s="636"/>
      <c r="H92" s="636">
        <f>SUM(H93:H197)</f>
        <v>0</v>
      </c>
      <c r="I92" s="636"/>
      <c r="J92" s="636">
        <f>SUM(J93:J197)</f>
        <v>0</v>
      </c>
      <c r="K92" s="636"/>
      <c r="L92" s="636">
        <f>SUM(L93:L197)</f>
        <v>0</v>
      </c>
    </row>
    <row r="93" spans="1:12">
      <c r="A93" s="472">
        <v>34</v>
      </c>
      <c r="B93" s="471" t="s">
        <v>1226</v>
      </c>
      <c r="C93" s="472"/>
      <c r="D93" s="473"/>
      <c r="E93" s="472" t="s">
        <v>71</v>
      </c>
      <c r="F93" s="472">
        <v>1</v>
      </c>
      <c r="G93" s="474"/>
      <c r="H93" s="475">
        <f>$F93*$G93</f>
        <v>0</v>
      </c>
      <c r="I93" s="474"/>
      <c r="J93" s="475">
        <f>$F93*$I93</f>
        <v>0</v>
      </c>
      <c r="K93" s="474">
        <f>$G93+$I93</f>
        <v>0</v>
      </c>
      <c r="L93" s="475">
        <f>$H93+$J93</f>
        <v>0</v>
      </c>
    </row>
    <row r="94" spans="1:12" ht="26.4">
      <c r="B94" s="637"/>
      <c r="D94" s="478" t="s">
        <v>1193</v>
      </c>
      <c r="H94" s="638"/>
      <c r="J94" s="638"/>
      <c r="L94" s="638"/>
    </row>
    <row r="95" spans="1:12">
      <c r="D95" s="478" t="s">
        <v>1227</v>
      </c>
    </row>
    <row r="96" spans="1:12">
      <c r="D96" s="478" t="s">
        <v>1228</v>
      </c>
    </row>
    <row r="97" spans="1:12">
      <c r="D97" s="478" t="s">
        <v>1229</v>
      </c>
    </row>
    <row r="98" spans="1:12">
      <c r="B98" s="477">
        <v>4</v>
      </c>
      <c r="C98" s="477" t="s">
        <v>3</v>
      </c>
      <c r="D98" s="478" t="s">
        <v>1230</v>
      </c>
    </row>
    <row r="99" spans="1:12">
      <c r="B99" s="477">
        <v>4</v>
      </c>
      <c r="C99" s="477" t="s">
        <v>3</v>
      </c>
      <c r="D99" s="478" t="s">
        <v>1231</v>
      </c>
    </row>
    <row r="100" spans="1:12">
      <c r="A100" s="472">
        <v>35</v>
      </c>
      <c r="B100" s="471" t="s">
        <v>1232</v>
      </c>
      <c r="C100" s="472"/>
      <c r="D100" s="473"/>
      <c r="E100" s="472" t="s">
        <v>71</v>
      </c>
      <c r="F100" s="472">
        <v>1</v>
      </c>
      <c r="G100" s="474"/>
      <c r="H100" s="475">
        <f>$F100*$G100</f>
        <v>0</v>
      </c>
      <c r="I100" s="474"/>
      <c r="J100" s="475">
        <f>$F100*$I100</f>
        <v>0</v>
      </c>
      <c r="K100" s="474">
        <f>$G100+$I100</f>
        <v>0</v>
      </c>
      <c r="L100" s="475">
        <f>$H100+$J100</f>
        <v>0</v>
      </c>
    </row>
    <row r="101" spans="1:12" ht="26.4">
      <c r="B101" s="637"/>
      <c r="D101" s="478" t="s">
        <v>1193</v>
      </c>
      <c r="H101" s="638"/>
      <c r="J101" s="638"/>
      <c r="L101" s="638"/>
    </row>
    <row r="102" spans="1:12">
      <c r="D102" s="478" t="s">
        <v>1227</v>
      </c>
    </row>
    <row r="103" spans="1:12">
      <c r="D103" s="478" t="s">
        <v>1233</v>
      </c>
    </row>
    <row r="104" spans="1:12">
      <c r="D104" s="478" t="s">
        <v>1234</v>
      </c>
    </row>
    <row r="105" spans="1:12" ht="26.4">
      <c r="D105" s="478" t="s">
        <v>1235</v>
      </c>
    </row>
    <row r="106" spans="1:12">
      <c r="B106" s="477">
        <v>1</v>
      </c>
      <c r="C106" s="477" t="s">
        <v>3</v>
      </c>
      <c r="D106" s="478" t="s">
        <v>1236</v>
      </c>
    </row>
    <row r="107" spans="1:12">
      <c r="B107" s="477">
        <v>1</v>
      </c>
      <c r="C107" s="477" t="s">
        <v>3</v>
      </c>
      <c r="D107" s="478" t="s">
        <v>1237</v>
      </c>
    </row>
    <row r="108" spans="1:12">
      <c r="B108" s="477">
        <v>1</v>
      </c>
      <c r="C108" s="477" t="s">
        <v>3</v>
      </c>
      <c r="D108" s="478" t="s">
        <v>1238</v>
      </c>
    </row>
    <row r="109" spans="1:12">
      <c r="B109" s="477">
        <v>1</v>
      </c>
      <c r="C109" s="477" t="s">
        <v>3</v>
      </c>
      <c r="D109" s="478" t="s">
        <v>744</v>
      </c>
    </row>
    <row r="110" spans="1:12">
      <c r="A110" s="472">
        <v>36</v>
      </c>
      <c r="B110" s="471" t="s">
        <v>1239</v>
      </c>
      <c r="C110" s="472"/>
      <c r="D110" s="473"/>
      <c r="E110" s="472" t="s">
        <v>71</v>
      </c>
      <c r="F110" s="472">
        <v>1</v>
      </c>
      <c r="G110" s="474"/>
      <c r="H110" s="475">
        <f>$F110*$G110</f>
        <v>0</v>
      </c>
      <c r="I110" s="474"/>
      <c r="J110" s="475">
        <f>$F110*$I110</f>
        <v>0</v>
      </c>
      <c r="K110" s="474">
        <f>$G110+$I110</f>
        <v>0</v>
      </c>
      <c r="L110" s="475">
        <f>$H110+$J110</f>
        <v>0</v>
      </c>
    </row>
    <row r="111" spans="1:12" ht="26.4">
      <c r="B111" s="637"/>
      <c r="D111" s="478" t="s">
        <v>1193</v>
      </c>
      <c r="H111" s="638"/>
      <c r="J111" s="638"/>
      <c r="L111" s="638"/>
    </row>
    <row r="112" spans="1:12">
      <c r="D112" s="478" t="s">
        <v>1227</v>
      </c>
    </row>
    <row r="113" spans="1:12">
      <c r="D113" s="478" t="s">
        <v>1233</v>
      </c>
    </row>
    <row r="114" spans="1:12">
      <c r="D114" s="478" t="s">
        <v>1234</v>
      </c>
    </row>
    <row r="115" spans="1:12" ht="26.4">
      <c r="D115" s="478" t="s">
        <v>1235</v>
      </c>
    </row>
    <row r="116" spans="1:12">
      <c r="B116" s="477">
        <v>1</v>
      </c>
      <c r="C116" s="477" t="s">
        <v>3</v>
      </c>
      <c r="D116" s="478" t="s">
        <v>1236</v>
      </c>
    </row>
    <row r="117" spans="1:12">
      <c r="B117" s="477">
        <v>1</v>
      </c>
      <c r="C117" s="477" t="s">
        <v>3</v>
      </c>
      <c r="D117" s="478" t="s">
        <v>1237</v>
      </c>
    </row>
    <row r="118" spans="1:12">
      <c r="B118" s="477">
        <v>1</v>
      </c>
      <c r="C118" s="477" t="s">
        <v>3</v>
      </c>
      <c r="D118" s="478" t="s">
        <v>1238</v>
      </c>
    </row>
    <row r="119" spans="1:12">
      <c r="B119" s="477">
        <v>1</v>
      </c>
      <c r="C119" s="477" t="s">
        <v>3</v>
      </c>
      <c r="D119" s="478" t="s">
        <v>744</v>
      </c>
    </row>
    <row r="120" spans="1:12">
      <c r="A120" s="472">
        <v>37</v>
      </c>
      <c r="B120" s="471" t="s">
        <v>1240</v>
      </c>
      <c r="C120" s="472"/>
      <c r="D120" s="473"/>
      <c r="E120" s="472" t="s">
        <v>71</v>
      </c>
      <c r="F120" s="472">
        <v>1</v>
      </c>
      <c r="G120" s="474"/>
      <c r="H120" s="475">
        <f>$F120*$G120</f>
        <v>0</v>
      </c>
      <c r="I120" s="474"/>
      <c r="J120" s="475">
        <f>$F120*$I120</f>
        <v>0</v>
      </c>
      <c r="K120" s="474">
        <f>$G120+$I120</f>
        <v>0</v>
      </c>
      <c r="L120" s="475">
        <f>$H120+$J120</f>
        <v>0</v>
      </c>
    </row>
    <row r="121" spans="1:12" ht="26.4">
      <c r="B121" s="637"/>
      <c r="D121" s="478" t="s">
        <v>1193</v>
      </c>
      <c r="H121" s="638"/>
      <c r="J121" s="638"/>
      <c r="L121" s="638"/>
    </row>
    <row r="122" spans="1:12">
      <c r="D122" s="478" t="s">
        <v>1227</v>
      </c>
    </row>
    <row r="123" spans="1:12">
      <c r="D123" s="478" t="s">
        <v>1233</v>
      </c>
    </row>
    <row r="124" spans="1:12">
      <c r="D124" s="478" t="s">
        <v>1234</v>
      </c>
    </row>
    <row r="125" spans="1:12" ht="26.4">
      <c r="D125" s="478" t="s">
        <v>1235</v>
      </c>
    </row>
    <row r="126" spans="1:12">
      <c r="B126" s="477">
        <v>1</v>
      </c>
      <c r="C126" s="477" t="s">
        <v>3</v>
      </c>
      <c r="D126" s="478" t="s">
        <v>1236</v>
      </c>
    </row>
    <row r="127" spans="1:12">
      <c r="B127" s="477">
        <v>1</v>
      </c>
      <c r="C127" s="477" t="s">
        <v>3</v>
      </c>
      <c r="D127" s="478" t="s">
        <v>1237</v>
      </c>
    </row>
    <row r="128" spans="1:12">
      <c r="B128" s="477">
        <v>1</v>
      </c>
      <c r="C128" s="477" t="s">
        <v>3</v>
      </c>
      <c r="D128" s="478" t="s">
        <v>1238</v>
      </c>
    </row>
    <row r="129" spans="1:12">
      <c r="B129" s="477">
        <v>1</v>
      </c>
      <c r="C129" s="477" t="s">
        <v>3</v>
      </c>
      <c r="D129" s="478" t="s">
        <v>744</v>
      </c>
    </row>
    <row r="130" spans="1:12">
      <c r="A130" s="472">
        <v>38</v>
      </c>
      <c r="B130" s="471" t="s">
        <v>1241</v>
      </c>
      <c r="C130" s="472"/>
      <c r="D130" s="473"/>
      <c r="E130" s="472" t="s">
        <v>71</v>
      </c>
      <c r="F130" s="472">
        <v>1</v>
      </c>
      <c r="G130" s="474"/>
      <c r="H130" s="475">
        <f>$F130*$G130</f>
        <v>0</v>
      </c>
      <c r="I130" s="474"/>
      <c r="J130" s="475">
        <f>$F130*$I130</f>
        <v>0</v>
      </c>
      <c r="K130" s="474">
        <f>$G130+$I130</f>
        <v>0</v>
      </c>
      <c r="L130" s="475">
        <f>$H130+$J130</f>
        <v>0</v>
      </c>
    </row>
    <row r="131" spans="1:12" ht="26.4">
      <c r="B131" s="637"/>
      <c r="D131" s="478" t="s">
        <v>1193</v>
      </c>
      <c r="H131" s="638"/>
      <c r="J131" s="638"/>
      <c r="L131" s="638"/>
    </row>
    <row r="132" spans="1:12">
      <c r="D132" s="478" t="s">
        <v>1227</v>
      </c>
    </row>
    <row r="133" spans="1:12">
      <c r="D133" s="478" t="s">
        <v>1233</v>
      </c>
    </row>
    <row r="134" spans="1:12">
      <c r="D134" s="478" t="s">
        <v>1234</v>
      </c>
    </row>
    <row r="135" spans="1:12" ht="26.4">
      <c r="D135" s="478" t="s">
        <v>1235</v>
      </c>
    </row>
    <row r="136" spans="1:12">
      <c r="B136" s="477">
        <v>1</v>
      </c>
      <c r="C136" s="477" t="s">
        <v>3</v>
      </c>
      <c r="D136" s="478" t="s">
        <v>1236</v>
      </c>
    </row>
    <row r="137" spans="1:12">
      <c r="B137" s="477">
        <v>1</v>
      </c>
      <c r="C137" s="477" t="s">
        <v>3</v>
      </c>
      <c r="D137" s="478" t="s">
        <v>1237</v>
      </c>
    </row>
    <row r="138" spans="1:12">
      <c r="B138" s="477">
        <v>1</v>
      </c>
      <c r="C138" s="477" t="s">
        <v>3</v>
      </c>
      <c r="D138" s="478" t="s">
        <v>1238</v>
      </c>
    </row>
    <row r="139" spans="1:12">
      <c r="B139" s="477">
        <v>1</v>
      </c>
      <c r="C139" s="477" t="s">
        <v>3</v>
      </c>
      <c r="D139" s="478" t="s">
        <v>744</v>
      </c>
    </row>
    <row r="140" spans="1:12">
      <c r="A140" s="472">
        <v>39</v>
      </c>
      <c r="B140" s="471" t="s">
        <v>1242</v>
      </c>
      <c r="C140" s="472"/>
      <c r="D140" s="473"/>
      <c r="E140" s="472" t="s">
        <v>71</v>
      </c>
      <c r="F140" s="472">
        <v>1</v>
      </c>
      <c r="G140" s="474"/>
      <c r="H140" s="475">
        <f>$F140*$G140</f>
        <v>0</v>
      </c>
      <c r="I140" s="474"/>
      <c r="J140" s="475">
        <f>$F140*$I140</f>
        <v>0</v>
      </c>
      <c r="K140" s="474">
        <f>$G140+$I140</f>
        <v>0</v>
      </c>
      <c r="L140" s="475">
        <f>$H140+$J140</f>
        <v>0</v>
      </c>
    </row>
    <row r="141" spans="1:12" ht="26.4">
      <c r="B141" s="637"/>
      <c r="D141" s="478" t="s">
        <v>1193</v>
      </c>
      <c r="H141" s="638"/>
      <c r="J141" s="638"/>
      <c r="L141" s="638"/>
    </row>
    <row r="142" spans="1:12">
      <c r="D142" s="478" t="s">
        <v>1227</v>
      </c>
    </row>
    <row r="143" spans="1:12">
      <c r="D143" s="478" t="s">
        <v>1243</v>
      </c>
    </row>
    <row r="144" spans="1:12" ht="26.4">
      <c r="D144" s="478" t="s">
        <v>1244</v>
      </c>
    </row>
    <row r="145" spans="1:12" ht="26.4">
      <c r="D145" s="478" t="s">
        <v>1235</v>
      </c>
    </row>
    <row r="146" spans="1:12">
      <c r="B146" s="477">
        <v>1</v>
      </c>
      <c r="C146" s="477" t="s">
        <v>3</v>
      </c>
      <c r="D146" s="478" t="s">
        <v>1245</v>
      </c>
    </row>
    <row r="147" spans="1:12">
      <c r="B147" s="477">
        <v>1</v>
      </c>
      <c r="C147" s="477" t="s">
        <v>3</v>
      </c>
      <c r="D147" s="478" t="s">
        <v>1237</v>
      </c>
    </row>
    <row r="148" spans="1:12">
      <c r="B148" s="477">
        <v>1</v>
      </c>
      <c r="C148" s="477" t="s">
        <v>3</v>
      </c>
      <c r="D148" s="478" t="s">
        <v>1238</v>
      </c>
    </row>
    <row r="149" spans="1:12">
      <c r="B149" s="477">
        <v>1</v>
      </c>
      <c r="C149" s="477" t="s">
        <v>3</v>
      </c>
      <c r="D149" s="478" t="s">
        <v>744</v>
      </c>
    </row>
    <row r="150" spans="1:12">
      <c r="A150" s="472">
        <v>40</v>
      </c>
      <c r="B150" s="471" t="s">
        <v>1246</v>
      </c>
      <c r="C150" s="472"/>
      <c r="D150" s="473"/>
      <c r="E150" s="472" t="s">
        <v>71</v>
      </c>
      <c r="F150" s="472">
        <v>1</v>
      </c>
      <c r="G150" s="474"/>
      <c r="H150" s="475">
        <f>$F150*$G150</f>
        <v>0</v>
      </c>
      <c r="I150" s="474"/>
      <c r="J150" s="475">
        <f>$F150*$I150</f>
        <v>0</v>
      </c>
      <c r="K150" s="474">
        <f>$G150+$I150</f>
        <v>0</v>
      </c>
      <c r="L150" s="475">
        <f>$H150+$J150</f>
        <v>0</v>
      </c>
    </row>
    <row r="151" spans="1:12" ht="26.4">
      <c r="B151" s="637"/>
      <c r="D151" s="478" t="s">
        <v>1193</v>
      </c>
      <c r="H151" s="638"/>
      <c r="J151" s="638"/>
      <c r="L151" s="638"/>
    </row>
    <row r="152" spans="1:12">
      <c r="D152" s="478" t="s">
        <v>1227</v>
      </c>
    </row>
    <row r="153" spans="1:12">
      <c r="D153" s="478" t="s">
        <v>1243</v>
      </c>
    </row>
    <row r="154" spans="1:12" ht="26.4">
      <c r="D154" s="478" t="s">
        <v>1244</v>
      </c>
    </row>
    <row r="155" spans="1:12" ht="26.4">
      <c r="D155" s="478" t="s">
        <v>1235</v>
      </c>
    </row>
    <row r="156" spans="1:12">
      <c r="B156" s="477">
        <v>1</v>
      </c>
      <c r="C156" s="477" t="s">
        <v>3</v>
      </c>
      <c r="D156" s="478" t="s">
        <v>1245</v>
      </c>
    </row>
    <row r="157" spans="1:12">
      <c r="B157" s="477">
        <v>1</v>
      </c>
      <c r="C157" s="477" t="s">
        <v>3</v>
      </c>
      <c r="D157" s="478" t="s">
        <v>1237</v>
      </c>
    </row>
    <row r="158" spans="1:12">
      <c r="B158" s="477">
        <v>1</v>
      </c>
      <c r="C158" s="477" t="s">
        <v>3</v>
      </c>
      <c r="D158" s="478" t="s">
        <v>1238</v>
      </c>
    </row>
    <row r="159" spans="1:12">
      <c r="B159" s="477">
        <v>1</v>
      </c>
      <c r="C159" s="477" t="s">
        <v>3</v>
      </c>
      <c r="D159" s="478" t="s">
        <v>744</v>
      </c>
    </row>
    <row r="160" spans="1:12">
      <c r="A160" s="472">
        <v>41</v>
      </c>
      <c r="B160" s="471" t="s">
        <v>1247</v>
      </c>
      <c r="C160" s="472"/>
      <c r="D160" s="473"/>
      <c r="E160" s="472" t="s">
        <v>71</v>
      </c>
      <c r="F160" s="472">
        <v>1</v>
      </c>
      <c r="G160" s="474"/>
      <c r="H160" s="475">
        <f>$F160*$G160</f>
        <v>0</v>
      </c>
      <c r="I160" s="474"/>
      <c r="J160" s="475">
        <f>$F160*$I160</f>
        <v>0</v>
      </c>
      <c r="K160" s="474">
        <f>$G160+$I160</f>
        <v>0</v>
      </c>
      <c r="L160" s="475">
        <f>$H160+$J160</f>
        <v>0</v>
      </c>
    </row>
    <row r="161" spans="1:12" ht="26.4">
      <c r="B161" s="637"/>
      <c r="D161" s="478" t="s">
        <v>1193</v>
      </c>
      <c r="H161" s="638"/>
      <c r="J161" s="638"/>
      <c r="L161" s="638"/>
    </row>
    <row r="162" spans="1:12">
      <c r="D162" s="478" t="s">
        <v>1227</v>
      </c>
    </row>
    <row r="163" spans="1:12">
      <c r="D163" s="478" t="s">
        <v>1243</v>
      </c>
    </row>
    <row r="164" spans="1:12" ht="26.4">
      <c r="D164" s="478" t="s">
        <v>1244</v>
      </c>
    </row>
    <row r="165" spans="1:12" ht="26.4">
      <c r="D165" s="478" t="s">
        <v>1235</v>
      </c>
    </row>
    <row r="166" spans="1:12">
      <c r="B166" s="477">
        <v>1</v>
      </c>
      <c r="C166" s="477" t="s">
        <v>3</v>
      </c>
      <c r="D166" s="478" t="s">
        <v>1245</v>
      </c>
    </row>
    <row r="167" spans="1:12">
      <c r="B167" s="477">
        <v>1</v>
      </c>
      <c r="C167" s="477" t="s">
        <v>3</v>
      </c>
      <c r="D167" s="478" t="s">
        <v>1237</v>
      </c>
    </row>
    <row r="168" spans="1:12">
      <c r="B168" s="477">
        <v>1</v>
      </c>
      <c r="C168" s="477" t="s">
        <v>3</v>
      </c>
      <c r="D168" s="478" t="s">
        <v>1238</v>
      </c>
    </row>
    <row r="169" spans="1:12">
      <c r="B169" s="477">
        <v>1</v>
      </c>
      <c r="C169" s="477" t="s">
        <v>3</v>
      </c>
      <c r="D169" s="478" t="s">
        <v>744</v>
      </c>
    </row>
    <row r="170" spans="1:12">
      <c r="A170" s="472">
        <v>42</v>
      </c>
      <c r="B170" s="471" t="s">
        <v>1248</v>
      </c>
      <c r="C170" s="472"/>
      <c r="D170" s="473"/>
      <c r="E170" s="472" t="s">
        <v>71</v>
      </c>
      <c r="F170" s="472">
        <v>1</v>
      </c>
      <c r="G170" s="474"/>
      <c r="H170" s="475">
        <f>$F170*$G170</f>
        <v>0</v>
      </c>
      <c r="I170" s="474"/>
      <c r="J170" s="475">
        <f>$F170*$I170</f>
        <v>0</v>
      </c>
      <c r="K170" s="474">
        <f>$G170+$I170</f>
        <v>0</v>
      </c>
      <c r="L170" s="475">
        <f>$H170+$J170</f>
        <v>0</v>
      </c>
    </row>
    <row r="171" spans="1:12" ht="26.4">
      <c r="B171" s="637"/>
      <c r="D171" s="478" t="s">
        <v>1193</v>
      </c>
      <c r="H171" s="638"/>
      <c r="J171" s="638"/>
      <c r="L171" s="638"/>
    </row>
    <row r="172" spans="1:12">
      <c r="D172" s="478" t="s">
        <v>1227</v>
      </c>
    </row>
    <row r="173" spans="1:12">
      <c r="D173" s="478" t="s">
        <v>1243</v>
      </c>
    </row>
    <row r="174" spans="1:12" ht="26.4">
      <c r="D174" s="478" t="s">
        <v>1244</v>
      </c>
    </row>
    <row r="175" spans="1:12" ht="26.4">
      <c r="D175" s="478" t="s">
        <v>1235</v>
      </c>
    </row>
    <row r="176" spans="1:12">
      <c r="B176" s="477">
        <v>1</v>
      </c>
      <c r="C176" s="477" t="s">
        <v>3</v>
      </c>
      <c r="D176" s="478" t="s">
        <v>1245</v>
      </c>
    </row>
    <row r="177" spans="1:12">
      <c r="B177" s="477">
        <v>1</v>
      </c>
      <c r="C177" s="477" t="s">
        <v>3</v>
      </c>
      <c r="D177" s="478" t="s">
        <v>1237</v>
      </c>
    </row>
    <row r="178" spans="1:12">
      <c r="B178" s="477">
        <v>1</v>
      </c>
      <c r="C178" s="477" t="s">
        <v>3</v>
      </c>
      <c r="D178" s="478" t="s">
        <v>1238</v>
      </c>
    </row>
    <row r="179" spans="1:12">
      <c r="B179" s="477">
        <v>1</v>
      </c>
      <c r="C179" s="477" t="s">
        <v>3</v>
      </c>
      <c r="D179" s="478" t="s">
        <v>744</v>
      </c>
    </row>
    <row r="180" spans="1:12">
      <c r="A180" s="472">
        <v>43</v>
      </c>
      <c r="B180" s="471" t="s">
        <v>1249</v>
      </c>
      <c r="C180" s="472"/>
      <c r="D180" s="473"/>
      <c r="E180" s="472" t="s">
        <v>71</v>
      </c>
      <c r="F180" s="472">
        <v>1</v>
      </c>
      <c r="G180" s="474"/>
      <c r="H180" s="475">
        <f>$F180*$G180</f>
        <v>0</v>
      </c>
      <c r="I180" s="474"/>
      <c r="J180" s="475">
        <f>$F180*$I180</f>
        <v>0</v>
      </c>
      <c r="K180" s="474">
        <f>$G180+$I180</f>
        <v>0</v>
      </c>
      <c r="L180" s="475">
        <f>$H180+$J180</f>
        <v>0</v>
      </c>
    </row>
    <row r="181" spans="1:12" ht="26.4">
      <c r="B181" s="637"/>
      <c r="D181" s="478" t="s">
        <v>1193</v>
      </c>
      <c r="H181" s="638"/>
      <c r="J181" s="638"/>
      <c r="L181" s="638"/>
    </row>
    <row r="182" spans="1:12">
      <c r="D182" s="478" t="s">
        <v>1227</v>
      </c>
    </row>
    <row r="183" spans="1:12">
      <c r="D183" s="478" t="s">
        <v>1250</v>
      </c>
    </row>
    <row r="184" spans="1:12" ht="26.4">
      <c r="D184" s="478" t="s">
        <v>1251</v>
      </c>
    </row>
    <row r="185" spans="1:12">
      <c r="B185" s="477">
        <v>4</v>
      </c>
      <c r="C185" s="477" t="s">
        <v>3</v>
      </c>
      <c r="D185" s="478" t="s">
        <v>1252</v>
      </c>
    </row>
    <row r="186" spans="1:12">
      <c r="B186" s="477">
        <v>4</v>
      </c>
      <c r="C186" s="477" t="s">
        <v>3</v>
      </c>
      <c r="D186" s="478" t="s">
        <v>1253</v>
      </c>
    </row>
    <row r="187" spans="1:12">
      <c r="B187" s="477">
        <v>4</v>
      </c>
      <c r="C187" s="477" t="s">
        <v>3</v>
      </c>
      <c r="D187" s="478" t="s">
        <v>744</v>
      </c>
    </row>
    <row r="188" spans="1:12">
      <c r="A188" s="472">
        <v>44</v>
      </c>
      <c r="B188" s="471" t="s">
        <v>1254</v>
      </c>
      <c r="C188" s="472"/>
      <c r="D188" s="473"/>
      <c r="E188" s="472" t="s">
        <v>71</v>
      </c>
      <c r="F188" s="472">
        <v>1</v>
      </c>
      <c r="G188" s="474"/>
      <c r="H188" s="475">
        <f>$F188*$G188</f>
        <v>0</v>
      </c>
      <c r="I188" s="474"/>
      <c r="J188" s="475">
        <f>$F188*$I188</f>
        <v>0</v>
      </c>
      <c r="K188" s="474">
        <f>$G188+$I188</f>
        <v>0</v>
      </c>
      <c r="L188" s="475">
        <f>$H188+$J188</f>
        <v>0</v>
      </c>
    </row>
    <row r="189" spans="1:12" ht="26.4">
      <c r="B189" s="637"/>
      <c r="D189" s="478" t="s">
        <v>1193</v>
      </c>
      <c r="H189" s="638"/>
      <c r="J189" s="638"/>
      <c r="L189" s="638"/>
    </row>
    <row r="190" spans="1:12">
      <c r="D190" s="478" t="s">
        <v>1227</v>
      </c>
    </row>
    <row r="191" spans="1:12">
      <c r="D191" s="478" t="s">
        <v>1255</v>
      </c>
    </row>
    <row r="192" spans="1:12" ht="26.4">
      <c r="D192" s="478" t="s">
        <v>1256</v>
      </c>
    </row>
    <row r="193" spans="1:12">
      <c r="B193" s="477">
        <v>1</v>
      </c>
      <c r="C193" s="477" t="s">
        <v>3</v>
      </c>
      <c r="D193" s="478" t="s">
        <v>1257</v>
      </c>
    </row>
    <row r="194" spans="1:12">
      <c r="B194" s="477">
        <v>1</v>
      </c>
      <c r="C194" s="477" t="s">
        <v>3</v>
      </c>
      <c r="D194" s="478" t="s">
        <v>744</v>
      </c>
    </row>
    <row r="195" spans="1:12">
      <c r="A195" s="472">
        <v>45</v>
      </c>
      <c r="B195" s="471" t="s">
        <v>1225</v>
      </c>
      <c r="C195" s="472"/>
      <c r="D195" s="473"/>
      <c r="E195" s="472" t="s">
        <v>71</v>
      </c>
      <c r="F195" s="472">
        <v>1</v>
      </c>
      <c r="G195" s="474"/>
      <c r="H195" s="475">
        <f>$F195*$G195</f>
        <v>0</v>
      </c>
      <c r="I195" s="474"/>
      <c r="J195" s="475">
        <f>$F195*$I195</f>
        <v>0</v>
      </c>
      <c r="K195" s="474">
        <f>$G195+$I195</f>
        <v>0</v>
      </c>
      <c r="L195" s="475">
        <f>$H195+$J195</f>
        <v>0</v>
      </c>
    </row>
    <row r="196" spans="1:12">
      <c r="D196" s="478" t="s">
        <v>746</v>
      </c>
    </row>
    <row r="197" spans="1:12">
      <c r="D197" s="478" t="s">
        <v>1366</v>
      </c>
    </row>
  </sheetData>
  <mergeCells count="4">
    <mergeCell ref="B1:D1"/>
    <mergeCell ref="B2:D2"/>
    <mergeCell ref="B3:D3"/>
    <mergeCell ref="B4:D4"/>
  </mergeCells>
  <printOptions gridLines="1"/>
  <pageMargins left="0.39370078740157483" right="0.39370078740157483" top="0.78740157480314965" bottom="0.39370078740157483" header="0.39370078740157483" footer="0.19685039370078741"/>
  <pageSetup paperSize="9" scale="87" fitToHeight="50" orientation="landscape" r:id="rId1"/>
  <headerFooter alignWithMargins="0">
    <oddHeader>&amp;CRekonstrukce ČOV Znojmo – I. Etapa - DPS&amp;R23-11023-04</oddHead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69</vt:i4>
      </vt:variant>
    </vt:vector>
  </HeadingPairs>
  <TitlesOfParts>
    <vt:vector size="86" baseType="lpstr">
      <vt:lpstr>Titulní list Soupisu</vt:lpstr>
      <vt:lpstr>Rekapitulace stavby</vt:lpstr>
      <vt:lpstr>VRN, ON</vt:lpstr>
      <vt:lpstr>SO 01 Rekapitulace</vt:lpstr>
      <vt:lpstr>SO 01 - betonový základ</vt:lpstr>
      <vt:lpstr>PS 01 – Strojní část</vt:lpstr>
      <vt:lpstr>PS 02 - Dodávky C-TECH</vt:lpstr>
      <vt:lpstr>PS 03 Elektro část</vt:lpstr>
      <vt:lpstr>PS 03 - DPS</vt:lpstr>
      <vt:lpstr>PS 03 - Předčištění DT1</vt:lpstr>
      <vt:lpstr>PS 03 - Aktivace DT2 + RH</vt:lpstr>
      <vt:lpstr>PS 03 - Kalové hospod. DT3.1</vt:lpstr>
      <vt:lpstr>PS 03 - Kalové hospod. DT3.2</vt:lpstr>
      <vt:lpstr>PS 03 - Plynojem DT5</vt:lpstr>
      <vt:lpstr>PS 03 - Kotelna DT6</vt:lpstr>
      <vt:lpstr>PS 03 - Odvětrání dmychárny RS5</vt:lpstr>
      <vt:lpstr>PS 03 - Technologie C-Tech</vt:lpstr>
      <vt:lpstr>'SO 01 Rekapitulace'!CelkemDPHVypocet</vt:lpstr>
      <vt:lpstr>CenaCelkem</vt:lpstr>
      <vt:lpstr>CenaCelkemBezDPH</vt:lpstr>
      <vt:lpstr>'SO 01 Rekapitulace'!CenaCelkemVypocet</vt:lpstr>
      <vt:lpstr>cisloobjektu</vt:lpstr>
      <vt:lpstr>'SO 01 Rekapitulace'!CisloStavby</vt:lpstr>
      <vt:lpstr>CisloStavebnihoRozpoctu</vt:lpstr>
      <vt:lpstr>dadresa</vt:lpstr>
      <vt:lpstr>'SO 01 Rekapitulace'!DIČ</vt:lpstr>
      <vt:lpstr>dmisto</vt:lpstr>
      <vt:lpstr>DPHSni</vt:lpstr>
      <vt:lpstr>DPHZakl</vt:lpstr>
      <vt:lpstr>'SO 01 Rekapitulace'!dpsc</vt:lpstr>
      <vt:lpstr>'SO 01 Rekapitulace'!IČO</vt:lpstr>
      <vt:lpstr>Mena</vt:lpstr>
      <vt:lpstr>MistoStavby</vt:lpstr>
      <vt:lpstr>nazevobjektu</vt:lpstr>
      <vt:lpstr>'SO 01 Rekapitulace'!NazevStavby</vt:lpstr>
      <vt:lpstr>NazevStavebnihoRozpoctu</vt:lpstr>
      <vt:lpstr>'PS 01 – Strojní část'!Názvy_tisku</vt:lpstr>
      <vt:lpstr>'PS 03 - Aktivace DT2 + RH'!Názvy_tisku</vt:lpstr>
      <vt:lpstr>'PS 03 - DPS'!Názvy_tisku</vt:lpstr>
      <vt:lpstr>'PS 03 - Kalové hospod. DT3.1'!Názvy_tisku</vt:lpstr>
      <vt:lpstr>'PS 03 - Kalové hospod. DT3.2'!Názvy_tisku</vt:lpstr>
      <vt:lpstr>'PS 03 - Kotelna DT6'!Názvy_tisku</vt:lpstr>
      <vt:lpstr>'PS 03 - Odvětrání dmychárny RS5'!Názvy_tisku</vt:lpstr>
      <vt:lpstr>'PS 03 - Plynojem DT5'!Názvy_tisku</vt:lpstr>
      <vt:lpstr>'PS 03 - Předčištění DT1'!Názvy_tisku</vt:lpstr>
      <vt:lpstr>'PS 03 - Technologie C-Tech'!Názvy_tisku</vt:lpstr>
      <vt:lpstr>'SO 01 - betonový základ'!Názvy_tisku</vt:lpstr>
      <vt:lpstr>oadresa</vt:lpstr>
      <vt:lpstr>'SO 01 Rekapitulace'!Objednatel</vt:lpstr>
      <vt:lpstr>'SO 01 Rekapitulace'!Objekt</vt:lpstr>
      <vt:lpstr>'PS 01 – Strojní část'!Oblast_tisku</vt:lpstr>
      <vt:lpstr>'PS 02 - Dodávky C-TECH'!Oblast_tisku</vt:lpstr>
      <vt:lpstr>'PS 03 - Aktivace DT2 + RH'!Oblast_tisku</vt:lpstr>
      <vt:lpstr>'PS 03 - DPS'!Oblast_tisku</vt:lpstr>
      <vt:lpstr>'PS 03 - Kalové hospod. DT3.1'!Oblast_tisku</vt:lpstr>
      <vt:lpstr>'PS 03 - Kalové hospod. DT3.2'!Oblast_tisku</vt:lpstr>
      <vt:lpstr>'PS 03 - Kotelna DT6'!Oblast_tisku</vt:lpstr>
      <vt:lpstr>'PS 03 - Odvětrání dmychárny RS5'!Oblast_tisku</vt:lpstr>
      <vt:lpstr>'PS 03 - Plynojem DT5'!Oblast_tisku</vt:lpstr>
      <vt:lpstr>'PS 03 - Předčištění DT1'!Oblast_tisku</vt:lpstr>
      <vt:lpstr>'PS 03 - Technologie C-Tech'!Oblast_tisku</vt:lpstr>
      <vt:lpstr>'PS 03 Elektro část'!Oblast_tisku</vt:lpstr>
      <vt:lpstr>'SO 01 - betonový základ'!Oblast_tisku</vt:lpstr>
      <vt:lpstr>'SO 01 Rekapitulace'!Oblast_tisku</vt:lpstr>
      <vt:lpstr>'Titulní list Soupisu'!Oblast_tisku</vt:lpstr>
      <vt:lpstr>'SO 01 Rekapitulace'!odic</vt:lpstr>
      <vt:lpstr>'SO 01 Rekapitulace'!oico</vt:lpstr>
      <vt:lpstr>'SO 01 Rekapitulace'!omisto</vt:lpstr>
      <vt:lpstr>'SO 01 Rekapitulace'!onazev</vt:lpstr>
      <vt:lpstr>'SO 01 Rekapitulace'!opsc</vt:lpstr>
      <vt:lpstr>padresa</vt:lpstr>
      <vt:lpstr>pdic</vt:lpstr>
      <vt:lpstr>pico</vt:lpstr>
      <vt:lpstr>pmisto</vt:lpstr>
      <vt:lpstr>PoptavkaID</vt:lpstr>
      <vt:lpstr>pPSC</vt:lpstr>
      <vt:lpstr>Projektant</vt:lpstr>
      <vt:lpstr>'SO 01 Rekapitulace'!SazbaDPH1</vt:lpstr>
      <vt:lpstr>'SO 01 Rekapitulace'!SazbaDPH2</vt:lpstr>
      <vt:lpstr>Vypracoval</vt:lpstr>
      <vt:lpstr>ZakladDPHSni</vt:lpstr>
      <vt:lpstr>'SO 01 Rekapitulace'!ZakladDPHSniVypocet</vt:lpstr>
      <vt:lpstr>ZakladDPHZakl</vt:lpstr>
      <vt:lpstr>'SO 01 Rekapitulace'!ZakladDPHZaklVypocet</vt:lpstr>
      <vt:lpstr>Zaokrouhleni</vt:lpstr>
      <vt:lpstr>Zhotovitel</vt:lpstr>
    </vt:vector>
  </TitlesOfParts>
  <Company>Kunst, spol. s 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Beneš Milan Ing.</dc:creator>
  <cp:lastModifiedBy>Ház Stanislav Ing.</cp:lastModifiedBy>
  <cp:lastPrinted>2024-06-11T11:18:16Z</cp:lastPrinted>
  <dcterms:created xsi:type="dcterms:W3CDTF">2013-03-21T09:30:55Z</dcterms:created>
  <dcterms:modified xsi:type="dcterms:W3CDTF">2024-06-11T11:18:57Z</dcterms:modified>
</cp:coreProperties>
</file>